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ensldfs\services\DGS\Marches_Publics\Marchés Publics\DIRECTIONS ET SERVICES\DIRPAT\PO IMMOBILIERE\2026\2026-12 SDIE\1. CONSULTATION\2. DCE  validé\DCE\"/>
    </mc:Choice>
  </mc:AlternateContent>
  <xr:revisionPtr revIDLastSave="0" documentId="13_ncr:1_{21308074-DAD8-44B4-B187-5F8DE2E3CE4C}" xr6:coauthVersionLast="47" xr6:coauthVersionMax="47" xr10:uidLastSave="{00000000-0000-0000-0000-000000000000}"/>
  <bookViews>
    <workbookView xWindow="28680" yWindow="-120" windowWidth="29040" windowHeight="15720" tabRatio="844" xr2:uid="{00000000-000D-0000-FFFF-FFFF00000000}"/>
  </bookViews>
  <sheets>
    <sheet name="2026-12 DPGF" sheetId="9" r:id="rId1"/>
  </sheets>
  <definedNames>
    <definedName name="_xlnm.Print_Area" localSheetId="0">'2026-12 DPGF'!$A$1:$P$135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15" i="9" l="1"/>
  <c r="A114" i="9"/>
  <c r="A98" i="9"/>
  <c r="A97" i="9"/>
  <c r="A81" i="9"/>
  <c r="A80" i="9"/>
  <c r="A64" i="9"/>
  <c r="A63" i="9"/>
  <c r="A47" i="9"/>
  <c r="A46" i="9"/>
  <c r="A30" i="9"/>
  <c r="A29" i="9"/>
  <c r="A15" i="9"/>
  <c r="N111" i="9"/>
  <c r="N109" i="9"/>
  <c r="N110" i="9"/>
  <c r="N108" i="9"/>
  <c r="N104" i="9"/>
  <c r="N105" i="9"/>
  <c r="N106" i="9"/>
  <c r="N103" i="9"/>
  <c r="K109" i="9"/>
  <c r="K110" i="9"/>
  <c r="K111" i="9"/>
  <c r="K108" i="9"/>
  <c r="K104" i="9"/>
  <c r="K105" i="9"/>
  <c r="K106" i="9"/>
  <c r="K103" i="9"/>
  <c r="H109" i="9"/>
  <c r="H110" i="9"/>
  <c r="H111" i="9"/>
  <c r="H108" i="9"/>
  <c r="H104" i="9"/>
  <c r="H105" i="9"/>
  <c r="H106" i="9"/>
  <c r="H103" i="9"/>
  <c r="E109" i="9"/>
  <c r="E110" i="9"/>
  <c r="E111" i="9"/>
  <c r="E108" i="9"/>
  <c r="E104" i="9"/>
  <c r="E105" i="9"/>
  <c r="E106" i="9"/>
  <c r="E103" i="9"/>
  <c r="N92" i="9"/>
  <c r="N93" i="9"/>
  <c r="N94" i="9"/>
  <c r="N91" i="9"/>
  <c r="N87" i="9"/>
  <c r="N88" i="9"/>
  <c r="N89" i="9"/>
  <c r="N86" i="9"/>
  <c r="K92" i="9"/>
  <c r="K93" i="9"/>
  <c r="K94" i="9"/>
  <c r="K91" i="9"/>
  <c r="K87" i="9"/>
  <c r="K88" i="9"/>
  <c r="K89" i="9"/>
  <c r="K86" i="9"/>
  <c r="H92" i="9"/>
  <c r="H93" i="9"/>
  <c r="H94" i="9"/>
  <c r="H91" i="9"/>
  <c r="P91" i="9" s="1"/>
  <c r="H87" i="9"/>
  <c r="H88" i="9"/>
  <c r="H89" i="9"/>
  <c r="H86" i="9"/>
  <c r="E92" i="9"/>
  <c r="E93" i="9"/>
  <c r="E94" i="9"/>
  <c r="E91" i="9"/>
  <c r="E87" i="9"/>
  <c r="E88" i="9"/>
  <c r="E89" i="9"/>
  <c r="E86" i="9"/>
  <c r="N75" i="9"/>
  <c r="N76" i="9"/>
  <c r="N77" i="9"/>
  <c r="N74" i="9"/>
  <c r="N70" i="9"/>
  <c r="N71" i="9"/>
  <c r="N72" i="9"/>
  <c r="N69" i="9"/>
  <c r="K75" i="9"/>
  <c r="K76" i="9"/>
  <c r="K77" i="9"/>
  <c r="K74" i="9"/>
  <c r="K70" i="9"/>
  <c r="K71" i="9"/>
  <c r="K72" i="9"/>
  <c r="K69" i="9"/>
  <c r="H75" i="9"/>
  <c r="H76" i="9"/>
  <c r="H77" i="9"/>
  <c r="H74" i="9"/>
  <c r="H70" i="9"/>
  <c r="H71" i="9"/>
  <c r="H72" i="9"/>
  <c r="H69" i="9"/>
  <c r="E75" i="9"/>
  <c r="E76" i="9"/>
  <c r="E77" i="9"/>
  <c r="E74" i="9"/>
  <c r="E70" i="9"/>
  <c r="E71" i="9"/>
  <c r="E72" i="9"/>
  <c r="E69" i="9"/>
  <c r="N58" i="9"/>
  <c r="N59" i="9"/>
  <c r="N60" i="9"/>
  <c r="N57" i="9"/>
  <c r="N53" i="9"/>
  <c r="N54" i="9"/>
  <c r="N55" i="9"/>
  <c r="N52" i="9"/>
  <c r="K58" i="9"/>
  <c r="K59" i="9"/>
  <c r="K60" i="9"/>
  <c r="K57" i="9"/>
  <c r="K53" i="9"/>
  <c r="K54" i="9"/>
  <c r="K55" i="9"/>
  <c r="K52" i="9"/>
  <c r="H58" i="9"/>
  <c r="H59" i="9"/>
  <c r="H60" i="9"/>
  <c r="H57" i="9"/>
  <c r="H53" i="9"/>
  <c r="H54" i="9"/>
  <c r="H55" i="9"/>
  <c r="H52" i="9"/>
  <c r="E58" i="9"/>
  <c r="E59" i="9"/>
  <c r="E60" i="9"/>
  <c r="E57" i="9"/>
  <c r="E53" i="9"/>
  <c r="E54" i="9"/>
  <c r="E55" i="9"/>
  <c r="E52" i="9"/>
  <c r="E24" i="9"/>
  <c r="E25" i="9"/>
  <c r="E26" i="9"/>
  <c r="E23" i="9"/>
  <c r="H24" i="9"/>
  <c r="H25" i="9"/>
  <c r="H26" i="9"/>
  <c r="H23" i="9"/>
  <c r="K24" i="9"/>
  <c r="K25" i="9"/>
  <c r="K26" i="9"/>
  <c r="K23" i="9"/>
  <c r="N24" i="9"/>
  <c r="N25" i="9"/>
  <c r="N26" i="9"/>
  <c r="N23" i="9"/>
  <c r="N41" i="9"/>
  <c r="N42" i="9"/>
  <c r="N43" i="9"/>
  <c r="N40" i="9"/>
  <c r="N36" i="9"/>
  <c r="N37" i="9"/>
  <c r="N38" i="9"/>
  <c r="N35" i="9"/>
  <c r="K36" i="9"/>
  <c r="K37" i="9"/>
  <c r="K38" i="9"/>
  <c r="K35" i="9"/>
  <c r="K41" i="9"/>
  <c r="K42" i="9"/>
  <c r="K43" i="9"/>
  <c r="K40" i="9"/>
  <c r="H41" i="9"/>
  <c r="H42" i="9"/>
  <c r="H43" i="9"/>
  <c r="H40" i="9"/>
  <c r="H36" i="9"/>
  <c r="H37" i="9"/>
  <c r="H38" i="9"/>
  <c r="H35" i="9"/>
  <c r="E43" i="9"/>
  <c r="E42" i="9"/>
  <c r="E41" i="9"/>
  <c r="E40" i="9"/>
  <c r="E36" i="9"/>
  <c r="E37" i="9"/>
  <c r="E38" i="9"/>
  <c r="E35" i="9"/>
  <c r="E18" i="9"/>
  <c r="O18" i="9"/>
  <c r="D22" i="9"/>
  <c r="E19" i="9"/>
  <c r="E20" i="9"/>
  <c r="E21" i="9"/>
  <c r="M130" i="9"/>
  <c r="M129" i="9"/>
  <c r="M128" i="9"/>
  <c r="M127" i="9"/>
  <c r="M125" i="9"/>
  <c r="M124" i="9"/>
  <c r="M123" i="9"/>
  <c r="M122" i="9"/>
  <c r="J130" i="9"/>
  <c r="J129" i="9"/>
  <c r="J128" i="9"/>
  <c r="J127" i="9"/>
  <c r="J125" i="9"/>
  <c r="J124" i="9"/>
  <c r="J123" i="9"/>
  <c r="J122" i="9"/>
  <c r="G130" i="9"/>
  <c r="G129" i="9"/>
  <c r="G128" i="9"/>
  <c r="G127" i="9"/>
  <c r="G125" i="9"/>
  <c r="G124" i="9"/>
  <c r="G123" i="9"/>
  <c r="G122" i="9"/>
  <c r="D130" i="9"/>
  <c r="D129" i="9"/>
  <c r="D128" i="9"/>
  <c r="D127" i="9"/>
  <c r="D123" i="9"/>
  <c r="D124" i="9"/>
  <c r="D125" i="9"/>
  <c r="D122" i="9"/>
  <c r="B130" i="9"/>
  <c r="B129" i="9"/>
  <c r="B128" i="9"/>
  <c r="B127" i="9"/>
  <c r="B125" i="9"/>
  <c r="B124" i="9"/>
  <c r="B123" i="9"/>
  <c r="B122" i="9"/>
  <c r="B111" i="9"/>
  <c r="B110" i="9"/>
  <c r="B109" i="9"/>
  <c r="B108" i="9"/>
  <c r="B106" i="9"/>
  <c r="B105" i="9"/>
  <c r="B104" i="9"/>
  <c r="B103" i="9"/>
  <c r="B94" i="9"/>
  <c r="B93" i="9"/>
  <c r="B92" i="9"/>
  <c r="B91" i="9"/>
  <c r="B89" i="9"/>
  <c r="B88" i="9"/>
  <c r="B87" i="9"/>
  <c r="B86" i="9"/>
  <c r="B77" i="9"/>
  <c r="B76" i="9"/>
  <c r="B75" i="9"/>
  <c r="B74" i="9"/>
  <c r="B72" i="9"/>
  <c r="B71" i="9"/>
  <c r="B70" i="9"/>
  <c r="B69" i="9"/>
  <c r="B60" i="9"/>
  <c r="B59" i="9"/>
  <c r="B58" i="9"/>
  <c r="B57" i="9"/>
  <c r="B55" i="9"/>
  <c r="B54" i="9"/>
  <c r="B53" i="9"/>
  <c r="B52" i="9"/>
  <c r="B43" i="9"/>
  <c r="B42" i="9"/>
  <c r="B41" i="9"/>
  <c r="B40" i="9"/>
  <c r="B38" i="9"/>
  <c r="B37" i="9"/>
  <c r="B36" i="9"/>
  <c r="B35" i="9"/>
  <c r="A100" i="9"/>
  <c r="M112" i="9"/>
  <c r="J112" i="9"/>
  <c r="G112" i="9"/>
  <c r="D112" i="9"/>
  <c r="O111" i="9"/>
  <c r="O110" i="9"/>
  <c r="O109" i="9"/>
  <c r="O108" i="9"/>
  <c r="M107" i="9"/>
  <c r="J107" i="9"/>
  <c r="G107" i="9"/>
  <c r="D107" i="9"/>
  <c r="O107" i="9" s="1"/>
  <c r="O106" i="9"/>
  <c r="O105" i="9"/>
  <c r="O104" i="9"/>
  <c r="O103" i="9"/>
  <c r="A83" i="9"/>
  <c r="M95" i="9"/>
  <c r="J95" i="9"/>
  <c r="G95" i="9"/>
  <c r="D95" i="9"/>
  <c r="O94" i="9"/>
  <c r="O93" i="9"/>
  <c r="O92" i="9"/>
  <c r="O91" i="9"/>
  <c r="M90" i="9"/>
  <c r="J90" i="9"/>
  <c r="G90" i="9"/>
  <c r="D90" i="9"/>
  <c r="O89" i="9"/>
  <c r="O88" i="9"/>
  <c r="O87" i="9"/>
  <c r="O86" i="9"/>
  <c r="A66" i="9"/>
  <c r="M78" i="9"/>
  <c r="J78" i="9"/>
  <c r="G78" i="9"/>
  <c r="D78" i="9"/>
  <c r="O77" i="9"/>
  <c r="O76" i="9"/>
  <c r="O75" i="9"/>
  <c r="O74" i="9"/>
  <c r="M73" i="9"/>
  <c r="J73" i="9"/>
  <c r="G73" i="9"/>
  <c r="D73" i="9"/>
  <c r="O73" i="9" s="1"/>
  <c r="O72" i="9"/>
  <c r="O71" i="9"/>
  <c r="O70" i="9"/>
  <c r="O69" i="9"/>
  <c r="A49" i="9"/>
  <c r="M61" i="9"/>
  <c r="J61" i="9"/>
  <c r="G61" i="9"/>
  <c r="D61" i="9"/>
  <c r="O60" i="9"/>
  <c r="O59" i="9"/>
  <c r="O58" i="9"/>
  <c r="O57" i="9"/>
  <c r="M56" i="9"/>
  <c r="J56" i="9"/>
  <c r="G56" i="9"/>
  <c r="D56" i="9"/>
  <c r="O55" i="9"/>
  <c r="O54" i="9"/>
  <c r="O53" i="9"/>
  <c r="O52" i="9"/>
  <c r="N21" i="9"/>
  <c r="K21" i="9"/>
  <c r="H21" i="9"/>
  <c r="N20" i="9"/>
  <c r="K20" i="9"/>
  <c r="H20" i="9"/>
  <c r="N19" i="9"/>
  <c r="K19" i="9"/>
  <c r="H19" i="9"/>
  <c r="N18" i="9"/>
  <c r="K18" i="9"/>
  <c r="H18" i="9"/>
  <c r="A32" i="9"/>
  <c r="P103" i="9" l="1"/>
  <c r="P111" i="9"/>
  <c r="P108" i="9"/>
  <c r="P86" i="9"/>
  <c r="P88" i="9"/>
  <c r="P93" i="9"/>
  <c r="P55" i="9"/>
  <c r="O56" i="9"/>
  <c r="O61" i="9"/>
  <c r="O78" i="9"/>
  <c r="N78" i="9"/>
  <c r="P57" i="9"/>
  <c r="P104" i="9"/>
  <c r="H80" i="9"/>
  <c r="P109" i="9"/>
  <c r="P76" i="9"/>
  <c r="P106" i="9"/>
  <c r="P69" i="9"/>
  <c r="P70" i="9"/>
  <c r="H78" i="9"/>
  <c r="P58" i="9"/>
  <c r="N61" i="9"/>
  <c r="N56" i="9"/>
  <c r="K56" i="9"/>
  <c r="P53" i="9"/>
  <c r="K124" i="9"/>
  <c r="N124" i="9"/>
  <c r="H125" i="9"/>
  <c r="H95" i="9"/>
  <c r="P74" i="9"/>
  <c r="K95" i="9"/>
  <c r="E112" i="9"/>
  <c r="N90" i="9"/>
  <c r="P105" i="9"/>
  <c r="H112" i="9"/>
  <c r="P52" i="9"/>
  <c r="E61" i="9"/>
  <c r="K61" i="9"/>
  <c r="P60" i="9"/>
  <c r="P72" i="9"/>
  <c r="O90" i="9"/>
  <c r="H97" i="9" s="1"/>
  <c r="O95" i="9"/>
  <c r="N107" i="9"/>
  <c r="K112" i="9"/>
  <c r="J126" i="9"/>
  <c r="J131" i="9"/>
  <c r="M126" i="9"/>
  <c r="M131" i="9"/>
  <c r="K73" i="9"/>
  <c r="H90" i="9"/>
  <c r="N73" i="9"/>
  <c r="K78" i="9"/>
  <c r="K90" i="9"/>
  <c r="H107" i="9"/>
  <c r="H123" i="9"/>
  <c r="P75" i="9"/>
  <c r="N95" i="9"/>
  <c r="K107" i="9"/>
  <c r="H56" i="9"/>
  <c r="P54" i="9"/>
  <c r="H61" i="9"/>
  <c r="E78" i="9"/>
  <c r="P87" i="9"/>
  <c r="P92" i="9"/>
  <c r="N112" i="9"/>
  <c r="P110" i="9"/>
  <c r="P59" i="9"/>
  <c r="H73" i="9"/>
  <c r="P77" i="9"/>
  <c r="P89" i="9"/>
  <c r="P94" i="9"/>
  <c r="O112" i="9"/>
  <c r="H114" i="9" s="1"/>
  <c r="O130" i="9"/>
  <c r="O129" i="9"/>
  <c r="G131" i="9"/>
  <c r="O123" i="9"/>
  <c r="G126" i="9"/>
  <c r="D131" i="9"/>
  <c r="O124" i="9"/>
  <c r="O128" i="9"/>
  <c r="O122" i="9"/>
  <c r="P71" i="9"/>
  <c r="D126" i="9"/>
  <c r="O126" i="9" s="1"/>
  <c r="H133" i="9" s="1"/>
  <c r="E123" i="9"/>
  <c r="O127" i="9"/>
  <c r="O125" i="9"/>
  <c r="E107" i="9"/>
  <c r="E90" i="9"/>
  <c r="E95" i="9"/>
  <c r="E73" i="9"/>
  <c r="E56" i="9"/>
  <c r="M44" i="9"/>
  <c r="J44" i="9"/>
  <c r="G44" i="9"/>
  <c r="D44" i="9"/>
  <c r="O43" i="9"/>
  <c r="H130" i="9"/>
  <c r="O42" i="9"/>
  <c r="P42" i="9"/>
  <c r="O41" i="9"/>
  <c r="E44" i="9"/>
  <c r="O40" i="9"/>
  <c r="M39" i="9"/>
  <c r="J39" i="9"/>
  <c r="G39" i="9"/>
  <c r="D39" i="9"/>
  <c r="O38" i="9"/>
  <c r="N125" i="9"/>
  <c r="K125" i="9"/>
  <c r="O37" i="9"/>
  <c r="H124" i="9"/>
  <c r="O36" i="9"/>
  <c r="N123" i="9"/>
  <c r="O35" i="9"/>
  <c r="N122" i="9"/>
  <c r="K122" i="9"/>
  <c r="H122" i="9"/>
  <c r="M27" i="9"/>
  <c r="J27" i="9"/>
  <c r="G27" i="9"/>
  <c r="D27" i="9"/>
  <c r="O26" i="9"/>
  <c r="N130" i="9"/>
  <c r="K130" i="9"/>
  <c r="E130" i="9"/>
  <c r="O25" i="9"/>
  <c r="N129" i="9"/>
  <c r="K129" i="9"/>
  <c r="H129" i="9"/>
  <c r="E129" i="9"/>
  <c r="O24" i="9"/>
  <c r="N128" i="9"/>
  <c r="H128" i="9"/>
  <c r="E128" i="9"/>
  <c r="O23" i="9"/>
  <c r="K127" i="9"/>
  <c r="E127" i="9"/>
  <c r="O19" i="9"/>
  <c r="O20" i="9"/>
  <c r="O21" i="9"/>
  <c r="N22" i="9"/>
  <c r="M22" i="9"/>
  <c r="J22" i="9"/>
  <c r="K22" i="9"/>
  <c r="H22" i="9"/>
  <c r="G22" i="9"/>
  <c r="P19" i="9"/>
  <c r="P20" i="9"/>
  <c r="P21" i="9"/>
  <c r="P18" i="9"/>
  <c r="P107" i="9" l="1"/>
  <c r="H63" i="9"/>
  <c r="P61" i="9"/>
  <c r="P56" i="9"/>
  <c r="H126" i="9"/>
  <c r="N126" i="9"/>
  <c r="P37" i="9"/>
  <c r="E124" i="9"/>
  <c r="P124" i="9" s="1"/>
  <c r="P73" i="9"/>
  <c r="P95" i="9"/>
  <c r="N27" i="9"/>
  <c r="N127" i="9"/>
  <c r="N131" i="9" s="1"/>
  <c r="P90" i="9"/>
  <c r="K27" i="9"/>
  <c r="K128" i="9"/>
  <c r="K131" i="9" s="1"/>
  <c r="P36" i="9"/>
  <c r="K123" i="9"/>
  <c r="K126" i="9" s="1"/>
  <c r="P38" i="9"/>
  <c r="E125" i="9"/>
  <c r="P125" i="9" s="1"/>
  <c r="E39" i="9"/>
  <c r="P40" i="9"/>
  <c r="P43" i="9"/>
  <c r="E122" i="9"/>
  <c r="P122" i="9" s="1"/>
  <c r="P78" i="9"/>
  <c r="P112" i="9"/>
  <c r="P129" i="9"/>
  <c r="P130" i="9"/>
  <c r="O131" i="9"/>
  <c r="H27" i="9"/>
  <c r="H127" i="9"/>
  <c r="H131" i="9" s="1"/>
  <c r="E131" i="9"/>
  <c r="E27" i="9"/>
  <c r="H39" i="9"/>
  <c r="P41" i="9"/>
  <c r="K44" i="9"/>
  <c r="N44" i="9"/>
  <c r="K39" i="9"/>
  <c r="O39" i="9"/>
  <c r="H44" i="9"/>
  <c r="P35" i="9"/>
  <c r="O44" i="9"/>
  <c r="P26" i="9"/>
  <c r="P23" i="9"/>
  <c r="P25" i="9"/>
  <c r="P24" i="9"/>
  <c r="O27" i="9"/>
  <c r="O22" i="9"/>
  <c r="E22" i="9"/>
  <c r="P22" i="9" s="1"/>
  <c r="N39" i="9"/>
  <c r="H115" i="9" l="1"/>
  <c r="H98" i="9"/>
  <c r="P123" i="9"/>
  <c r="H81" i="9"/>
  <c r="H64" i="9"/>
  <c r="P44" i="9"/>
  <c r="P39" i="9"/>
  <c r="E126" i="9"/>
  <c r="P126" i="9" s="1"/>
  <c r="P128" i="9"/>
  <c r="P131" i="9"/>
  <c r="P127" i="9"/>
  <c r="P27" i="9"/>
  <c r="H30" i="9" s="1"/>
  <c r="H29" i="9"/>
  <c r="H46" i="9"/>
  <c r="H47" i="9" l="1"/>
  <c r="H134" i="9"/>
</calcChain>
</file>

<file path=xl/sharedStrings.xml><?xml version="1.0" encoding="utf-8"?>
<sst xmlns="http://schemas.openxmlformats.org/spreadsheetml/2006/main" count="185" uniqueCount="30">
  <si>
    <t>Date de l'offre :</t>
  </si>
  <si>
    <t>Marché n°2026-12</t>
  </si>
  <si>
    <t>Réalisation du Schéma Directeur Immobilier et Énergie de l’ENS de Lyon et d’études et enquêtes connexes</t>
  </si>
  <si>
    <t>Phase</t>
  </si>
  <si>
    <t>Phase 1 - Diagnostic</t>
  </si>
  <si>
    <t xml:space="preserve">Décomposition des éléments de mission par phase sur la base de la méthodologie proposée  </t>
  </si>
  <si>
    <t>Coût journalier en € HT de l'intervenant</t>
  </si>
  <si>
    <t>Temps en jours pour l'élément de mission</t>
  </si>
  <si>
    <t>Coût de l'élément de mission en € HT</t>
  </si>
  <si>
    <t>Sous-total de l'élément de mission</t>
  </si>
  <si>
    <t xml:space="preserve">Sous-total de la phase 1 : </t>
  </si>
  <si>
    <t>Temps en jour</t>
  </si>
  <si>
    <t>Phase 2 - Orientations stratégiques et plan d'actions</t>
  </si>
  <si>
    <t xml:space="preserve">Sous-total de la phase 2 : </t>
  </si>
  <si>
    <t>TOTAL DE L'ENSEMBLE DES PHASES ET ÉLÉMENTS DE MISSION EN € HT :</t>
  </si>
  <si>
    <t>TOTAL DE L'ENSEMBLE DES PHASES ET ÉLÉMENTS DE MISSION EN JOURS :</t>
  </si>
  <si>
    <t>ENSEMBLE DE L'ÉQUIPE</t>
  </si>
  <si>
    <t>Décomposition du Prix Global et Forfaitaire (DPGF) - Réalisation du Schéma Direction Immobilier et Énergie</t>
  </si>
  <si>
    <t>Décomposition des éléments de mission par phase sur la base de la méthodologie proposée  (nombre de lignes à adapter selon méthodologie)</t>
  </si>
  <si>
    <t>Qualité de l'intervenant 1 :</t>
  </si>
  <si>
    <t>Qualité de l'intervenant 2 :</t>
  </si>
  <si>
    <t>Qualité de l'intervenant 3 :</t>
  </si>
  <si>
    <t>Qualité de l'intervenant 4 :</t>
  </si>
  <si>
    <t>Le soumissionnaire est tenu de répondre à chaque ligne, dans les cases en surbrillance orange (bien penser à préciser les qualités des intervenants). Toute absence de réponse devra être justifiée.
En cas de besoin d'ajout de lignes ou colonnes au tableau, vous pouvez en faire la demande via l'espace "Questions" de la consultation.
Les prix forfaitaires sont donnés dans le présent document, sans renvoi possible à un document annexe.</t>
  </si>
  <si>
    <r>
      <t xml:space="preserve">Opérateur économique :
</t>
    </r>
    <r>
      <rPr>
        <b/>
        <i/>
        <sz val="10"/>
        <rFont val="Arial"/>
        <family val="2"/>
      </rPr>
      <t>(mandataire en cas de groupement)</t>
    </r>
  </si>
  <si>
    <r>
      <t xml:space="preserve">Cotraitant n°1 :
</t>
    </r>
    <r>
      <rPr>
        <b/>
        <i/>
        <sz val="10"/>
        <rFont val="Arial"/>
        <family val="2"/>
      </rPr>
      <t>(le cas échéant)</t>
    </r>
  </si>
  <si>
    <r>
      <t xml:space="preserve">Cotraitant n°2 :
</t>
    </r>
    <r>
      <rPr>
        <b/>
        <i/>
        <sz val="10"/>
        <rFont val="Arial"/>
        <family val="2"/>
      </rPr>
      <t>(le cas échéant)</t>
    </r>
  </si>
  <si>
    <r>
      <t xml:space="preserve">Cotraitant n°3 :
</t>
    </r>
    <r>
      <rPr>
        <b/>
        <i/>
        <sz val="10"/>
        <rFont val="Arial"/>
        <family val="2"/>
      </rPr>
      <t>(le cas échéant)</t>
    </r>
  </si>
  <si>
    <r>
      <t xml:space="preserve">Cotraitant n°4 :
</t>
    </r>
    <r>
      <rPr>
        <b/>
        <i/>
        <sz val="10"/>
        <rFont val="Arial"/>
        <family val="2"/>
      </rPr>
      <t>(le cas échéant)</t>
    </r>
  </si>
  <si>
    <r>
      <t xml:space="preserve">Cotraitant n°5 :
</t>
    </r>
    <r>
      <rPr>
        <b/>
        <i/>
        <sz val="10"/>
        <rFont val="Arial"/>
        <family val="2"/>
      </rPr>
      <t>(le cas échéant)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</si>
</sst>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7" x14ac:knownFonts="1">
    <font>
      <sz val="10"/>
      <name val="Arial"/>
      <family val="2"/>
    </font>
    <font>
      <sz val="11"/>
      <color theme="1"/>
      <name val="Calibri"/>
      <family val="2"/>
      <scheme val="minor"/>
    </font>
    <font>
      <b/>
      <sz val="12"/>
      <color theme="0"/>
      <name val="Arial"/>
      <family val="2"/>
    </font>
    <font>
      <b/>
      <sz val="18"/>
      <color rgb="FFE14D16"/>
      <name val="Arial"/>
      <family val="2"/>
    </font>
    <font>
      <b/>
      <sz val="14"/>
      <color rgb="FFE14D16"/>
      <name val="Arial"/>
      <family val="2"/>
    </font>
    <font>
      <b/>
      <sz val="11"/>
      <name val="Arial"/>
      <family val="2"/>
    </font>
    <font>
      <sz val="10"/>
      <name val="Arial"/>
      <family val="2"/>
    </font>
    <font>
      <sz val="11"/>
      <name val="Arial"/>
      <family val="2"/>
    </font>
    <font>
      <i/>
      <sz val="10"/>
      <name val="Arial"/>
      <family val="2"/>
    </font>
    <font>
      <b/>
      <sz val="12"/>
      <color rgb="FFE14D16"/>
      <name val="Arial"/>
      <family val="2"/>
    </font>
    <font>
      <b/>
      <sz val="11"/>
      <color theme="0"/>
      <name val="Arial"/>
      <family val="2"/>
    </font>
    <font>
      <b/>
      <sz val="14"/>
      <color theme="0"/>
      <name val="Arial"/>
      <family val="2"/>
    </font>
    <font>
      <sz val="14"/>
      <name val="Arial"/>
      <family val="2"/>
    </font>
    <font>
      <b/>
      <sz val="14"/>
      <name val="Arial"/>
      <family val="2"/>
    </font>
    <font>
      <b/>
      <sz val="16"/>
      <color theme="0"/>
      <name val="Arial"/>
      <family val="2"/>
    </font>
    <font>
      <b/>
      <sz val="10"/>
      <name val="Arial"/>
      <family val="2"/>
    </font>
    <font>
      <b/>
      <i/>
      <sz val="10"/>
      <name val="Arial"/>
      <family val="2"/>
    </font>
  </fonts>
  <fills count="9">
    <fill>
      <patternFill patternType="none"/>
    </fill>
    <fill>
      <patternFill patternType="gray125"/>
    </fill>
    <fill>
      <patternFill patternType="solid">
        <fgColor rgb="FFE14D16"/>
        <bgColor indexed="64"/>
      </patternFill>
    </fill>
    <fill>
      <patternFill patternType="solid">
        <fgColor theme="0"/>
        <bgColor indexed="64"/>
      </patternFill>
    </fill>
    <fill>
      <patternFill patternType="solid">
        <fgColor rgb="FF953735"/>
        <bgColor indexed="64"/>
      </patternFill>
    </fill>
    <fill>
      <patternFill patternType="solid">
        <fgColor rgb="FF9E8E74"/>
        <bgColor indexed="64"/>
      </patternFill>
    </fill>
    <fill>
      <patternFill patternType="solid">
        <fgColor theme="1" tint="4.9989318521683403E-2"/>
        <bgColor indexed="64"/>
      </patternFill>
    </fill>
    <fill>
      <patternFill patternType="solid">
        <fgColor theme="9" tint="0.39997558519241921"/>
        <bgColor indexed="64"/>
      </patternFill>
    </fill>
    <fill>
      <patternFill patternType="solid">
        <fgColor theme="1"/>
        <bgColor indexed="64"/>
      </patternFill>
    </fill>
  </fills>
  <borders count="34">
    <border>
      <left/>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953735"/>
      </left>
      <right style="thin">
        <color rgb="FF953735"/>
      </right>
      <top style="medium">
        <color rgb="FF953735"/>
      </top>
      <bottom style="thin">
        <color rgb="FF953735"/>
      </bottom>
      <diagonal/>
    </border>
    <border>
      <left style="thin">
        <color rgb="FF953735"/>
      </left>
      <right style="thin">
        <color rgb="FF953735"/>
      </right>
      <top style="medium">
        <color rgb="FF953735"/>
      </top>
      <bottom style="thin">
        <color rgb="FF953735"/>
      </bottom>
      <diagonal/>
    </border>
    <border>
      <left style="thin">
        <color rgb="FF953735"/>
      </left>
      <right style="medium">
        <color rgb="FF953735"/>
      </right>
      <top style="medium">
        <color rgb="FF953735"/>
      </top>
      <bottom style="thin">
        <color rgb="FF953735"/>
      </bottom>
      <diagonal/>
    </border>
    <border>
      <left style="medium">
        <color rgb="FF953735"/>
      </left>
      <right style="thin">
        <color rgb="FF953735"/>
      </right>
      <top style="thin">
        <color rgb="FF953735"/>
      </top>
      <bottom style="medium">
        <color rgb="FF953735"/>
      </bottom>
      <diagonal/>
    </border>
    <border>
      <left style="thin">
        <color rgb="FF953735"/>
      </left>
      <right style="thin">
        <color rgb="FF953735"/>
      </right>
      <top style="thin">
        <color rgb="FF953735"/>
      </top>
      <bottom style="medium">
        <color rgb="FF953735"/>
      </bottom>
      <diagonal/>
    </border>
    <border>
      <left style="thin">
        <color rgb="FF953735"/>
      </left>
      <right style="medium">
        <color rgb="FF953735"/>
      </right>
      <top style="thin">
        <color rgb="FF953735"/>
      </top>
      <bottom style="medium">
        <color rgb="FF953735"/>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s>
  <cellStyleXfs count="3">
    <xf numFmtId="0" fontId="0" fillId="0" borderId="0"/>
    <xf numFmtId="44" fontId="6" fillId="0" borderId="0" applyFont="0" applyFill="0" applyBorder="0" applyAlignment="0" applyProtection="0"/>
    <xf numFmtId="0" fontId="1" fillId="0" borderId="0"/>
  </cellStyleXfs>
  <cellXfs count="128">
    <xf numFmtId="0" fontId="0" fillId="0" borderId="0" xfId="0"/>
    <xf numFmtId="49" fontId="0" fillId="0" borderId="7" xfId="0" applyNumberFormat="1" applyBorder="1" applyAlignment="1" applyProtection="1">
      <alignment horizontal="center" vertical="center" wrapText="1"/>
      <protection locked="0"/>
    </xf>
    <xf numFmtId="14" fontId="0" fillId="0" borderId="13" xfId="0" applyNumberFormat="1" applyBorder="1" applyAlignment="1" applyProtection="1">
      <alignment horizontal="center" vertical="center" wrapText="1"/>
      <protection locked="0"/>
    </xf>
    <xf numFmtId="49" fontId="0" fillId="0" borderId="13" xfId="0" applyNumberFormat="1" applyBorder="1" applyAlignment="1" applyProtection="1">
      <alignment horizontal="center" vertical="center" wrapText="1"/>
      <protection locked="0"/>
    </xf>
    <xf numFmtId="49" fontId="0" fillId="0" borderId="8" xfId="0" applyNumberFormat="1" applyBorder="1" applyAlignment="1" applyProtection="1">
      <alignment horizontal="center" vertical="center" wrapText="1"/>
      <protection locked="0"/>
    </xf>
    <xf numFmtId="44" fontId="7" fillId="0" borderId="5" xfId="1" applyFont="1" applyBorder="1" applyProtection="1"/>
    <xf numFmtId="44" fontId="5" fillId="5" borderId="6" xfId="1" applyFont="1" applyFill="1" applyBorder="1" applyProtection="1"/>
    <xf numFmtId="44" fontId="7" fillId="0" borderId="5" xfId="1" applyFont="1" applyBorder="1" applyAlignment="1" applyProtection="1">
      <alignment horizontal="center" vertical="center"/>
    </xf>
    <xf numFmtId="44" fontId="5" fillId="5" borderId="6" xfId="1" applyFont="1" applyFill="1" applyBorder="1" applyAlignment="1" applyProtection="1">
      <alignment horizontal="center" vertical="center"/>
    </xf>
    <xf numFmtId="44" fontId="5" fillId="5" borderId="30" xfId="1" applyFont="1" applyFill="1" applyBorder="1" applyAlignment="1" applyProtection="1">
      <alignment horizontal="center" vertical="center"/>
    </xf>
    <xf numFmtId="44" fontId="7" fillId="0" borderId="12" xfId="1" applyFont="1" applyBorder="1" applyAlignment="1" applyProtection="1">
      <alignment horizontal="center" vertical="center"/>
    </xf>
    <xf numFmtId="44" fontId="7" fillId="0" borderId="32" xfId="1" applyFont="1" applyBorder="1" applyAlignment="1" applyProtection="1">
      <alignment horizontal="center" vertical="center"/>
    </xf>
    <xf numFmtId="44" fontId="7" fillId="0" borderId="12" xfId="1" applyFont="1" applyBorder="1" applyProtection="1"/>
    <xf numFmtId="44" fontId="7" fillId="0" borderId="4" xfId="1" applyFont="1" applyBorder="1" applyAlignment="1" applyProtection="1">
      <alignment horizontal="center" vertical="center"/>
    </xf>
    <xf numFmtId="44" fontId="7" fillId="0" borderId="24" xfId="1" applyFont="1" applyBorder="1" applyAlignment="1" applyProtection="1">
      <alignment horizontal="center" vertical="center"/>
    </xf>
    <xf numFmtId="44" fontId="7" fillId="0" borderId="4" xfId="1" applyFont="1" applyBorder="1" applyProtection="1"/>
    <xf numFmtId="44" fontId="13" fillId="5" borderId="6" xfId="1" applyFont="1" applyFill="1" applyBorder="1" applyAlignment="1" applyProtection="1">
      <alignment horizontal="center" vertical="center"/>
    </xf>
    <xf numFmtId="44" fontId="13" fillId="5" borderId="30" xfId="1" applyFont="1" applyFill="1" applyBorder="1" applyAlignment="1" applyProtection="1">
      <alignment horizontal="center" vertical="center"/>
    </xf>
    <xf numFmtId="44" fontId="4" fillId="0" borderId="23" xfId="1" applyFont="1" applyBorder="1" applyAlignment="1" applyProtection="1">
      <alignment horizontal="center" vertical="center"/>
    </xf>
    <xf numFmtId="44" fontId="4" fillId="0" borderId="5" xfId="1" applyFont="1" applyBorder="1" applyAlignment="1" applyProtection="1">
      <alignment horizontal="center" vertical="center"/>
    </xf>
    <xf numFmtId="44" fontId="7" fillId="0" borderId="9" xfId="1" applyFont="1" applyBorder="1" applyAlignment="1" applyProtection="1">
      <alignment horizontal="center" vertical="center"/>
    </xf>
    <xf numFmtId="44" fontId="7" fillId="0" borderId="10" xfId="1" applyFont="1" applyBorder="1" applyAlignment="1" applyProtection="1">
      <alignment horizontal="center" vertical="center"/>
    </xf>
    <xf numFmtId="44" fontId="7" fillId="0" borderId="31" xfId="1" applyFont="1" applyBorder="1" applyAlignment="1" applyProtection="1">
      <alignment horizontal="center" vertical="center"/>
    </xf>
    <xf numFmtId="44" fontId="12" fillId="8" borderId="9" xfId="1" applyFont="1" applyFill="1" applyBorder="1" applyAlignment="1" applyProtection="1">
      <alignment horizontal="center" vertical="center"/>
    </xf>
    <xf numFmtId="44" fontId="12" fillId="8" borderId="10" xfId="1" applyFont="1" applyFill="1" applyBorder="1" applyAlignment="1" applyProtection="1">
      <alignment horizontal="center" vertical="center"/>
    </xf>
    <xf numFmtId="44" fontId="12" fillId="8" borderId="31" xfId="1" applyFont="1" applyFill="1" applyBorder="1" applyAlignment="1" applyProtection="1">
      <alignment horizontal="center" vertical="center"/>
    </xf>
    <xf numFmtId="0" fontId="10" fillId="2" borderId="26" xfId="0" applyFont="1" applyFill="1" applyBorder="1" applyAlignment="1" applyProtection="1">
      <protection locked="0"/>
    </xf>
    <xf numFmtId="49" fontId="7" fillId="0" borderId="24" xfId="0" applyNumberFormat="1" applyFont="1" applyBorder="1" applyAlignment="1" applyProtection="1">
      <alignment horizontal="center" vertical="center"/>
      <protection locked="0"/>
    </xf>
    <xf numFmtId="44" fontId="7" fillId="0" borderId="9" xfId="1" applyFont="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49" fontId="7" fillId="0" borderId="15" xfId="0" applyNumberFormat="1" applyFont="1" applyBorder="1" applyAlignment="1" applyProtection="1">
      <alignment horizontal="center" vertical="center"/>
      <protection locked="0"/>
    </xf>
    <xf numFmtId="44" fontId="7" fillId="0" borderId="10" xfId="1" applyFont="1" applyBorder="1" applyAlignment="1" applyProtection="1">
      <alignment horizontal="center" vertical="center"/>
      <protection locked="0"/>
    </xf>
    <xf numFmtId="0" fontId="7" fillId="0" borderId="14" xfId="0" applyFont="1" applyBorder="1" applyAlignment="1" applyProtection="1">
      <alignment horizontal="center" vertical="center"/>
      <protection locked="0"/>
    </xf>
    <xf numFmtId="44" fontId="7" fillId="0" borderId="31" xfId="1" applyFont="1" applyBorder="1" applyAlignment="1" applyProtection="1">
      <alignment horizontal="center" vertical="center"/>
      <protection locked="0"/>
    </xf>
    <xf numFmtId="49" fontId="7" fillId="0" borderId="32" xfId="0" applyNumberFormat="1" applyFont="1" applyBorder="1" applyAlignment="1" applyProtection="1">
      <alignment horizontal="center" vertical="center"/>
      <protection locked="0"/>
    </xf>
    <xf numFmtId="0" fontId="0" fillId="0" borderId="0" xfId="0" applyAlignment="1" applyProtection="1">
      <alignment horizontal="center" vertical="center"/>
    </xf>
    <xf numFmtId="0" fontId="0" fillId="0" borderId="0" xfId="0" applyProtection="1"/>
    <xf numFmtId="164" fontId="0" fillId="0" borderId="0" xfId="0" applyNumberFormat="1" applyProtection="1"/>
    <xf numFmtId="0" fontId="3" fillId="3" borderId="0" xfId="0" applyFont="1" applyFill="1" applyAlignment="1" applyProtection="1">
      <alignment horizontal="center" vertical="center" wrapText="1"/>
    </xf>
    <xf numFmtId="0" fontId="4" fillId="0" borderId="0" xfId="0" applyFont="1" applyAlignment="1" applyProtection="1">
      <alignment horizontal="center" vertical="center"/>
    </xf>
    <xf numFmtId="0" fontId="2" fillId="2" borderId="0" xfId="0" applyFont="1" applyFill="1" applyAlignment="1" applyProtection="1">
      <alignment horizontal="center" vertical="center" wrapText="1"/>
    </xf>
    <xf numFmtId="0" fontId="8" fillId="0" borderId="0" xfId="0" applyFont="1" applyAlignment="1" applyProtection="1">
      <alignment horizontal="center" vertical="center" wrapText="1"/>
    </xf>
    <xf numFmtId="0" fontId="2" fillId="4" borderId="0" xfId="0" applyFont="1" applyFill="1" applyAlignment="1" applyProtection="1">
      <alignment horizontal="center" vertical="center" wrapText="1"/>
    </xf>
    <xf numFmtId="0" fontId="10" fillId="2" borderId="22" xfId="0" applyFont="1" applyFill="1" applyBorder="1" applyAlignment="1" applyProtection="1">
      <alignment horizontal="center" vertical="center"/>
    </xf>
    <xf numFmtId="0" fontId="10" fillId="2" borderId="24" xfId="0" applyFont="1" applyFill="1" applyBorder="1" applyAlignment="1" applyProtection="1">
      <alignment horizontal="center" vertical="center" wrapText="1"/>
    </xf>
    <xf numFmtId="0" fontId="10" fillId="2" borderId="33" xfId="0" applyFont="1" applyFill="1" applyBorder="1" applyAlignment="1" applyProtection="1">
      <alignment horizontal="center"/>
    </xf>
    <xf numFmtId="0" fontId="10" fillId="2" borderId="25" xfId="0" applyFont="1" applyFill="1" applyBorder="1" applyAlignment="1" applyProtection="1">
      <alignment horizontal="center"/>
    </xf>
    <xf numFmtId="0" fontId="10" fillId="2" borderId="26" xfId="0" applyFont="1" applyFill="1" applyBorder="1" applyAlignment="1" applyProtection="1"/>
    <xf numFmtId="0" fontId="10" fillId="2" borderId="25" xfId="0" applyFont="1" applyFill="1" applyBorder="1" applyAlignment="1" applyProtection="1">
      <alignment horizontal="center" vertical="center"/>
    </xf>
    <xf numFmtId="0" fontId="10" fillId="2" borderId="26" xfId="0" applyFont="1" applyFill="1" applyBorder="1" applyAlignment="1" applyProtection="1">
      <alignment horizontal="center" vertical="center"/>
    </xf>
    <xf numFmtId="0" fontId="10" fillId="2" borderId="28" xfId="0" applyFont="1" applyFill="1" applyBorder="1" applyAlignment="1" applyProtection="1">
      <alignment horizontal="center" vertical="center"/>
    </xf>
    <xf numFmtId="0" fontId="10" fillId="2" borderId="30" xfId="0" applyFont="1" applyFill="1" applyBorder="1" applyAlignment="1" applyProtection="1">
      <alignment horizontal="center" vertical="center" wrapText="1"/>
    </xf>
    <xf numFmtId="0" fontId="10" fillId="2" borderId="28" xfId="0" applyFont="1" applyFill="1" applyBorder="1" applyAlignment="1" applyProtection="1">
      <alignment horizontal="center" vertical="center" wrapText="1"/>
    </xf>
    <xf numFmtId="0" fontId="10" fillId="2" borderId="29"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3" xfId="0" applyFont="1" applyFill="1" applyBorder="1" applyAlignment="1" applyProtection="1">
      <alignment horizontal="center" vertical="center" wrapText="1"/>
    </xf>
    <xf numFmtId="0" fontId="10" fillId="2" borderId="30" xfId="0" applyFont="1" applyFill="1" applyBorder="1" applyAlignment="1" applyProtection="1">
      <alignment horizontal="center" vertical="center" wrapText="1"/>
    </xf>
    <xf numFmtId="0" fontId="10" fillId="2" borderId="6" xfId="0" applyFont="1" applyFill="1" applyBorder="1" applyAlignment="1" applyProtection="1">
      <alignment vertical="center"/>
    </xf>
    <xf numFmtId="0" fontId="7" fillId="0" borderId="22" xfId="0" applyFont="1" applyBorder="1" applyAlignment="1" applyProtection="1">
      <alignment horizontal="center" vertical="center" wrapText="1"/>
    </xf>
    <xf numFmtId="0" fontId="7" fillId="0" borderId="23" xfId="0" applyFont="1" applyBorder="1" applyAlignment="1" applyProtection="1">
      <alignment horizontal="center" vertical="center"/>
    </xf>
    <xf numFmtId="0" fontId="7" fillId="0" borderId="1" xfId="0" applyFont="1" applyBorder="1" applyProtection="1"/>
    <xf numFmtId="0" fontId="7" fillId="0" borderId="27" xfId="0" applyFont="1" applyBorder="1" applyAlignment="1" applyProtection="1">
      <alignment horizontal="center" vertical="center" wrapText="1"/>
    </xf>
    <xf numFmtId="0" fontId="7" fillId="0" borderId="14" xfId="0" applyFont="1" applyBorder="1" applyAlignment="1" applyProtection="1">
      <alignment horizontal="center" vertical="center"/>
    </xf>
    <xf numFmtId="0" fontId="7" fillId="0" borderId="2" xfId="0" applyFont="1" applyBorder="1" applyProtection="1"/>
    <xf numFmtId="0" fontId="5" fillId="5" borderId="28" xfId="0" applyFont="1" applyFill="1" applyBorder="1" applyAlignment="1" applyProtection="1">
      <alignment horizontal="center" vertical="center"/>
    </xf>
    <xf numFmtId="0" fontId="5" fillId="5" borderId="30" xfId="0" applyFont="1" applyFill="1" applyBorder="1" applyAlignment="1" applyProtection="1">
      <alignment horizontal="center" vertical="center"/>
    </xf>
    <xf numFmtId="0" fontId="5" fillId="6" borderId="28" xfId="0" applyFont="1" applyFill="1" applyBorder="1" applyAlignment="1" applyProtection="1">
      <alignment horizontal="center" vertical="center"/>
    </xf>
    <xf numFmtId="0" fontId="5" fillId="5" borderId="29" xfId="0" applyFont="1" applyFill="1" applyBorder="1" applyAlignment="1" applyProtection="1">
      <alignment horizontal="center" vertical="center"/>
    </xf>
    <xf numFmtId="0" fontId="5" fillId="6" borderId="3" xfId="0" applyFont="1" applyFill="1" applyBorder="1" applyAlignment="1" applyProtection="1">
      <alignment horizontal="center" vertical="center"/>
    </xf>
    <xf numFmtId="0" fontId="5" fillId="5" borderId="3" xfId="0" applyFont="1" applyFill="1" applyBorder="1" applyProtection="1"/>
    <xf numFmtId="0" fontId="7" fillId="0" borderId="31" xfId="0" applyFont="1" applyBorder="1" applyAlignment="1" applyProtection="1">
      <alignment horizontal="center" vertical="center" wrapText="1"/>
    </xf>
    <xf numFmtId="0" fontId="7" fillId="0" borderId="11" xfId="0" applyFont="1" applyBorder="1" applyProtection="1"/>
    <xf numFmtId="0" fontId="9" fillId="0" borderId="16" xfId="0" applyFont="1" applyBorder="1" applyAlignment="1" applyProtection="1">
      <alignment horizontal="center" vertical="center"/>
    </xf>
    <xf numFmtId="0" fontId="9" fillId="0" borderId="17" xfId="0" applyFont="1" applyBorder="1" applyAlignment="1" applyProtection="1">
      <alignment horizontal="center" vertical="center"/>
    </xf>
    <xf numFmtId="0" fontId="9" fillId="0" borderId="18" xfId="0" applyFont="1" applyBorder="1" applyAlignment="1" applyProtection="1">
      <alignment horizontal="center" vertical="center"/>
    </xf>
    <xf numFmtId="0" fontId="9" fillId="0" borderId="19" xfId="0" applyFont="1" applyBorder="1" applyAlignment="1" applyProtection="1">
      <alignment horizontal="center" vertical="center"/>
    </xf>
    <xf numFmtId="0" fontId="9" fillId="0" borderId="20" xfId="0" applyFont="1" applyBorder="1" applyAlignment="1" applyProtection="1">
      <alignment horizontal="center" vertical="center"/>
    </xf>
    <xf numFmtId="44" fontId="9" fillId="0" borderId="20" xfId="0" applyNumberFormat="1" applyFont="1" applyBorder="1" applyAlignment="1" applyProtection="1">
      <alignment horizontal="center" vertical="center"/>
    </xf>
    <xf numFmtId="44" fontId="9" fillId="0" borderId="21" xfId="0" applyNumberFormat="1"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0" borderId="32" xfId="0" applyFont="1" applyBorder="1" applyAlignment="1" applyProtection="1">
      <alignment horizontal="center" vertical="center"/>
    </xf>
    <xf numFmtId="0" fontId="0" fillId="7" borderId="0" xfId="0" applyFill="1" applyAlignment="1" applyProtection="1">
      <alignment horizontal="center" vertical="center"/>
    </xf>
    <xf numFmtId="0" fontId="11" fillId="2" borderId="22" xfId="0" applyFont="1" applyFill="1" applyBorder="1" applyAlignment="1" applyProtection="1">
      <alignment horizontal="center" vertical="center"/>
    </xf>
    <xf numFmtId="0" fontId="11" fillId="2" borderId="24" xfId="0" applyFont="1" applyFill="1" applyBorder="1" applyAlignment="1" applyProtection="1">
      <alignment horizontal="center" vertical="center" wrapText="1"/>
    </xf>
    <xf numFmtId="0" fontId="11" fillId="2" borderId="25" xfId="0" applyFont="1" applyFill="1" applyBorder="1" applyAlignment="1" applyProtection="1">
      <alignment horizontal="center" vertical="center"/>
    </xf>
    <xf numFmtId="0" fontId="11" fillId="2" borderId="26" xfId="0" applyFont="1" applyFill="1" applyBorder="1" applyAlignment="1" applyProtection="1">
      <alignment horizontal="center" vertical="center"/>
    </xf>
    <xf numFmtId="0" fontId="11" fillId="2" borderId="28" xfId="0" applyFont="1" applyFill="1" applyBorder="1" applyAlignment="1" applyProtection="1">
      <alignment horizontal="center" vertical="center"/>
    </xf>
    <xf numFmtId="0" fontId="11" fillId="2" borderId="30" xfId="0" applyFont="1" applyFill="1" applyBorder="1" applyAlignment="1" applyProtection="1">
      <alignment horizontal="center" vertical="center" wrapText="1"/>
    </xf>
    <xf numFmtId="0" fontId="13" fillId="8" borderId="28" xfId="0" applyFont="1" applyFill="1" applyBorder="1" applyAlignment="1" applyProtection="1">
      <alignment horizontal="center" vertical="center" wrapText="1"/>
    </xf>
    <xf numFmtId="0" fontId="11" fillId="2" borderId="29"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30"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12" fillId="0" borderId="22" xfId="0" applyFont="1" applyBorder="1" applyAlignment="1" applyProtection="1">
      <alignment horizontal="center" vertical="center" wrapText="1"/>
    </xf>
    <xf numFmtId="0" fontId="12" fillId="0" borderId="24" xfId="0" applyFont="1" applyBorder="1" applyAlignment="1" applyProtection="1">
      <alignment horizontal="center" vertical="center"/>
    </xf>
    <xf numFmtId="0" fontId="4" fillId="0" borderId="23" xfId="0" applyFont="1" applyBorder="1" applyAlignment="1" applyProtection="1">
      <alignment horizontal="center" vertical="center"/>
    </xf>
    <xf numFmtId="0" fontId="12" fillId="0" borderId="27" xfId="0" applyFont="1" applyBorder="1" applyAlignment="1" applyProtection="1">
      <alignment horizontal="center" vertical="center" wrapText="1"/>
    </xf>
    <xf numFmtId="0" fontId="12" fillId="0" borderId="15" xfId="0" applyFont="1" applyBorder="1" applyAlignment="1" applyProtection="1">
      <alignment horizontal="center" vertical="center"/>
    </xf>
    <xf numFmtId="0" fontId="4" fillId="0" borderId="14" xfId="0" applyFont="1" applyBorder="1" applyAlignment="1" applyProtection="1">
      <alignment horizontal="center" vertical="center"/>
    </xf>
    <xf numFmtId="0" fontId="13" fillId="5" borderId="28" xfId="0" applyFont="1" applyFill="1" applyBorder="1" applyAlignment="1" applyProtection="1">
      <alignment horizontal="center" vertical="center"/>
    </xf>
    <xf numFmtId="0" fontId="13" fillId="5" borderId="30" xfId="0" applyFont="1" applyFill="1" applyBorder="1" applyAlignment="1" applyProtection="1">
      <alignment horizontal="center" vertical="center"/>
    </xf>
    <xf numFmtId="0" fontId="13" fillId="8" borderId="28" xfId="0" applyFont="1" applyFill="1" applyBorder="1" applyAlignment="1" applyProtection="1">
      <alignment horizontal="center" vertical="center"/>
    </xf>
    <xf numFmtId="0" fontId="13" fillId="5" borderId="29" xfId="0" applyFont="1" applyFill="1" applyBorder="1" applyAlignment="1" applyProtection="1">
      <alignment horizontal="center" vertical="center"/>
    </xf>
    <xf numFmtId="0" fontId="12" fillId="0" borderId="31" xfId="0" applyFont="1" applyBorder="1" applyAlignment="1" applyProtection="1">
      <alignment horizontal="center" vertical="center" wrapText="1"/>
    </xf>
    <xf numFmtId="0" fontId="12" fillId="0" borderId="32" xfId="0" applyFont="1" applyBorder="1" applyAlignment="1" applyProtection="1">
      <alignment horizontal="center" vertical="center"/>
    </xf>
    <xf numFmtId="0" fontId="13" fillId="6" borderId="28" xfId="0" applyFont="1" applyFill="1" applyBorder="1" applyAlignment="1" applyProtection="1">
      <alignment horizontal="center" vertical="center"/>
    </xf>
    <xf numFmtId="0" fontId="13" fillId="6" borderId="3" xfId="0" applyFont="1" applyFill="1" applyBorder="1" applyAlignment="1" applyProtection="1">
      <alignment horizontal="center" vertical="center"/>
    </xf>
    <xf numFmtId="0" fontId="12" fillId="0" borderId="0" xfId="0" applyFont="1" applyAlignment="1" applyProtection="1">
      <alignment horizontal="center" vertical="center"/>
    </xf>
    <xf numFmtId="0" fontId="4" fillId="0" borderId="16" xfId="0" applyFont="1" applyBorder="1" applyAlignment="1" applyProtection="1">
      <alignment horizontal="center" vertical="center"/>
    </xf>
    <xf numFmtId="0" fontId="4" fillId="0" borderId="17" xfId="0" applyFont="1" applyBorder="1" applyAlignment="1" applyProtection="1">
      <alignment horizontal="center" vertical="center"/>
    </xf>
    <xf numFmtId="0" fontId="4" fillId="0" borderId="18" xfId="0" applyFont="1" applyBorder="1" applyAlignment="1" applyProtection="1">
      <alignment horizontal="center" vertical="center"/>
    </xf>
    <xf numFmtId="0" fontId="11" fillId="2" borderId="33" xfId="0" applyFont="1" applyFill="1" applyBorder="1" applyAlignment="1" applyProtection="1">
      <alignment horizontal="center" vertical="center"/>
    </xf>
    <xf numFmtId="0" fontId="11" fillId="2" borderId="26" xfId="0" applyFont="1" applyFill="1" applyBorder="1" applyAlignment="1" applyProtection="1">
      <alignment horizontal="center" vertical="center"/>
    </xf>
    <xf numFmtId="0" fontId="11" fillId="2" borderId="6" xfId="0" applyFont="1" applyFill="1" applyBorder="1" applyAlignment="1" applyProtection="1">
      <alignment horizontal="center" vertical="center"/>
    </xf>
    <xf numFmtId="0" fontId="4" fillId="0" borderId="1" xfId="0" applyFont="1" applyBorder="1" applyAlignment="1" applyProtection="1">
      <alignment horizontal="center" vertical="center"/>
    </xf>
    <xf numFmtId="44" fontId="4" fillId="0" borderId="4" xfId="1" applyFont="1" applyBorder="1" applyAlignment="1" applyProtection="1">
      <alignment horizontal="center" vertical="center"/>
    </xf>
    <xf numFmtId="0" fontId="4" fillId="0" borderId="2" xfId="0" applyFont="1" applyBorder="1" applyAlignment="1" applyProtection="1">
      <alignment horizontal="center" vertical="center"/>
    </xf>
    <xf numFmtId="0" fontId="13" fillId="5" borderId="3" xfId="0" applyFont="1" applyFill="1" applyBorder="1" applyAlignment="1" applyProtection="1">
      <alignment horizontal="center" vertical="center"/>
    </xf>
    <xf numFmtId="0" fontId="4" fillId="0" borderId="11" xfId="0" applyFont="1" applyBorder="1" applyAlignment="1" applyProtection="1">
      <alignment horizontal="center" vertical="center"/>
    </xf>
    <xf numFmtId="44" fontId="4" fillId="0" borderId="12" xfId="1" applyFont="1" applyBorder="1" applyAlignment="1" applyProtection="1">
      <alignment horizontal="center" vertical="center"/>
    </xf>
    <xf numFmtId="0" fontId="14" fillId="4" borderId="0" xfId="0" applyFont="1" applyFill="1" applyAlignment="1" applyProtection="1">
      <alignment horizontal="center" vertical="center" wrapText="1"/>
    </xf>
    <xf numFmtId="0" fontId="4" fillId="0" borderId="19" xfId="0" applyFont="1" applyBorder="1" applyAlignment="1" applyProtection="1">
      <alignment horizontal="center" vertical="center"/>
    </xf>
    <xf numFmtId="0" fontId="4" fillId="0" borderId="20" xfId="0" applyFont="1" applyBorder="1" applyAlignment="1" applyProtection="1">
      <alignment horizontal="center" vertical="center"/>
    </xf>
    <xf numFmtId="44" fontId="4" fillId="0" borderId="20" xfId="0" applyNumberFormat="1" applyFont="1" applyBorder="1" applyAlignment="1" applyProtection="1">
      <alignment horizontal="center" vertical="center"/>
    </xf>
    <xf numFmtId="44" fontId="4" fillId="0" borderId="21" xfId="0" applyNumberFormat="1" applyFont="1" applyBorder="1" applyAlignment="1" applyProtection="1">
      <alignment horizontal="center" vertical="center"/>
    </xf>
    <xf numFmtId="0" fontId="15" fillId="0" borderId="0" xfId="0" applyFont="1" applyAlignment="1" applyProtection="1">
      <alignment horizontal="right" wrapText="1"/>
    </xf>
    <xf numFmtId="0" fontId="15" fillId="0" borderId="0" xfId="0" applyFont="1" applyAlignment="1" applyProtection="1">
      <alignment horizontal="right"/>
    </xf>
  </cellXfs>
  <cellStyles count="3">
    <cellStyle name="Monétaire" xfId="1" builtinId="4"/>
    <cellStyle name="Normal" xfId="0" builtinId="0"/>
    <cellStyle name="Normal 2" xfId="2" xr:uid="{00000000-0005-0000-0000-00002F000000}"/>
  </cellStyles>
  <dxfs count="38">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E6E6FF"/>
      <rgbColor rgb="00FF0000"/>
      <rgbColor rgb="003DEB3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6E6E6"/>
      <rgbColor rgb="00CCFFFF"/>
      <rgbColor rgb="00660066"/>
      <rgbColor rgb="00FF9966"/>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23B8DC"/>
      <rgbColor rgb="0099CC00"/>
      <rgbColor rgb="00FFD320"/>
      <rgbColor rgb="00FF950E"/>
      <rgbColor rgb="00FF3366"/>
      <rgbColor rgb="00666699"/>
      <rgbColor rgb="00969696"/>
      <rgbColor rgb="00003366"/>
      <rgbColor rgb="0033A3A3"/>
      <rgbColor rgb="00003300"/>
      <rgbColor rgb="00333300"/>
      <rgbColor rgb="00993300"/>
      <rgbColor rgb="00993366"/>
      <rgbColor rgb="00333399"/>
      <rgbColor rgb="00333333"/>
    </indexedColors>
    <mruColors>
      <color rgb="FFE14D16"/>
      <color rgb="FF953735"/>
      <color rgb="FF9E8E74"/>
      <color rgb="FFF08762"/>
      <color rgb="FFFFCCFF"/>
      <color rgb="FFCCECFF"/>
      <color rgb="FFCCFFCC"/>
      <color rgb="FF99FFCC"/>
      <color rgb="FFFF99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81EF4-6897-475A-B41A-4F3555D1F5C9}">
  <sheetPr>
    <pageSetUpPr fitToPage="1"/>
  </sheetPr>
  <dimension ref="A1:R134"/>
  <sheetViews>
    <sheetView showGridLines="0" showRowColHeaders="0" tabSelected="1" showRuler="0" view="pageLayout" topLeftCell="A4" zoomScale="70" zoomScaleNormal="100" zoomScaleSheetLayoutView="40" zoomScalePageLayoutView="70" workbookViewId="0">
      <selection activeCell="D20" sqref="D20"/>
    </sheetView>
  </sheetViews>
  <sheetFormatPr baseColWidth="10" defaultColWidth="4.28515625" defaultRowHeight="12.75" x14ac:dyDescent="0.2"/>
  <cols>
    <col min="1" max="1" width="18.42578125" style="35" bestFit="1" customWidth="1"/>
    <col min="2" max="2" width="27.5703125" style="35" customWidth="1"/>
    <col min="3" max="3" width="15.85546875" style="35" customWidth="1"/>
    <col min="4" max="13" width="22" style="35" customWidth="1"/>
    <col min="14" max="14" width="20.140625" style="35" bestFit="1" customWidth="1"/>
    <col min="15" max="15" width="37" style="35" customWidth="1"/>
    <col min="16" max="16" width="45.42578125" style="35" customWidth="1"/>
    <col min="17" max="17" width="11.5703125" style="36" customWidth="1"/>
    <col min="18" max="18" width="11.5703125" style="37" customWidth="1"/>
    <col min="19" max="19" width="11.5703125" style="36" customWidth="1"/>
    <col min="20" max="16384" width="4.28515625" style="36"/>
  </cols>
  <sheetData>
    <row r="1" spans="1:16" ht="13.5" thickBot="1" x14ac:dyDescent="0.25"/>
    <row r="2" spans="1:16" ht="25.5" x14ac:dyDescent="0.2">
      <c r="A2" s="36"/>
      <c r="B2" s="36"/>
      <c r="C2" s="36"/>
      <c r="D2" s="36"/>
      <c r="E2" s="36"/>
      <c r="F2" s="36"/>
      <c r="G2" s="36"/>
      <c r="H2" s="36"/>
      <c r="I2" s="36"/>
      <c r="J2" s="36"/>
      <c r="K2" s="36"/>
      <c r="L2" s="36"/>
      <c r="M2" s="36"/>
      <c r="N2" s="36"/>
      <c r="O2" s="126" t="s">
        <v>24</v>
      </c>
      <c r="P2" s="1"/>
    </row>
    <row r="3" spans="1:16" x14ac:dyDescent="0.2">
      <c r="A3" s="36"/>
      <c r="B3" s="36"/>
      <c r="C3" s="36"/>
      <c r="D3" s="36"/>
      <c r="E3" s="36"/>
      <c r="F3" s="36"/>
      <c r="G3" s="36"/>
      <c r="H3" s="36"/>
      <c r="I3" s="36"/>
      <c r="J3" s="36"/>
      <c r="K3" s="36"/>
      <c r="L3" s="36"/>
      <c r="M3" s="36"/>
      <c r="N3" s="36"/>
      <c r="O3" s="127" t="s">
        <v>0</v>
      </c>
      <c r="P3" s="2"/>
    </row>
    <row r="4" spans="1:16" ht="25.5" x14ac:dyDescent="0.2">
      <c r="A4" s="36"/>
      <c r="B4" s="36"/>
      <c r="C4" s="36"/>
      <c r="D4" s="36"/>
      <c r="E4" s="36"/>
      <c r="F4" s="36"/>
      <c r="G4" s="36"/>
      <c r="H4" s="36"/>
      <c r="I4" s="36"/>
      <c r="J4" s="36"/>
      <c r="K4" s="36"/>
      <c r="L4" s="36"/>
      <c r="M4" s="36"/>
      <c r="N4" s="36"/>
      <c r="O4" s="126" t="s">
        <v>25</v>
      </c>
      <c r="P4" s="3"/>
    </row>
    <row r="5" spans="1:16" ht="25.5" x14ac:dyDescent="0.2">
      <c r="A5" s="36"/>
      <c r="B5" s="36"/>
      <c r="C5" s="36"/>
      <c r="D5" s="36"/>
      <c r="E5" s="36"/>
      <c r="F5" s="36"/>
      <c r="G5" s="36"/>
      <c r="H5" s="36"/>
      <c r="I5" s="36"/>
      <c r="J5" s="36"/>
      <c r="K5" s="36"/>
      <c r="L5" s="36"/>
      <c r="M5" s="36"/>
      <c r="N5" s="36"/>
      <c r="O5" s="126" t="s">
        <v>26</v>
      </c>
      <c r="P5" s="3"/>
    </row>
    <row r="6" spans="1:16" ht="25.5" x14ac:dyDescent="0.2">
      <c r="A6" s="36"/>
      <c r="B6" s="36"/>
      <c r="C6" s="36"/>
      <c r="D6" s="36"/>
      <c r="E6" s="36"/>
      <c r="F6" s="36"/>
      <c r="G6" s="36"/>
      <c r="H6" s="36"/>
      <c r="I6" s="36"/>
      <c r="J6" s="36"/>
      <c r="K6" s="36"/>
      <c r="L6" s="36"/>
      <c r="M6" s="36"/>
      <c r="N6" s="36"/>
      <c r="O6" s="126" t="s">
        <v>27</v>
      </c>
      <c r="P6" s="3"/>
    </row>
    <row r="7" spans="1:16" ht="25.5" x14ac:dyDescent="0.2">
      <c r="A7" s="36"/>
      <c r="B7" s="36"/>
      <c r="C7" s="36"/>
      <c r="D7" s="36"/>
      <c r="E7" s="36"/>
      <c r="F7" s="36"/>
      <c r="G7" s="36"/>
      <c r="H7" s="36"/>
      <c r="I7" s="36"/>
      <c r="J7" s="36"/>
      <c r="K7" s="36"/>
      <c r="L7" s="36"/>
      <c r="M7" s="36"/>
      <c r="N7" s="36"/>
      <c r="O7" s="126" t="s">
        <v>28</v>
      </c>
      <c r="P7" s="3"/>
    </row>
    <row r="8" spans="1:16" ht="26.25" thickBot="1" x14ac:dyDescent="0.25">
      <c r="A8" s="36"/>
      <c r="B8" s="36"/>
      <c r="C8" s="36"/>
      <c r="D8" s="36"/>
      <c r="E8" s="36"/>
      <c r="F8" s="36"/>
      <c r="G8" s="36"/>
      <c r="H8" s="36"/>
      <c r="I8" s="36"/>
      <c r="J8" s="36"/>
      <c r="K8" s="36"/>
      <c r="L8" s="36"/>
      <c r="M8" s="36"/>
      <c r="N8" s="36"/>
      <c r="O8" s="126" t="s">
        <v>29</v>
      </c>
      <c r="P8" s="4"/>
    </row>
    <row r="9" spans="1:16" x14ac:dyDescent="0.2">
      <c r="A9" s="36"/>
      <c r="B9" s="36"/>
      <c r="C9" s="36"/>
      <c r="D9" s="36"/>
      <c r="E9" s="36"/>
      <c r="F9" s="36"/>
      <c r="G9" s="36"/>
      <c r="H9" s="36"/>
      <c r="I9" s="36"/>
      <c r="J9" s="36"/>
      <c r="K9" s="36"/>
      <c r="L9" s="36"/>
      <c r="M9" s="36"/>
      <c r="N9" s="36"/>
      <c r="O9" s="36"/>
      <c r="P9" s="36"/>
    </row>
    <row r="10" spans="1:16" ht="9" customHeight="1" x14ac:dyDescent="0.2">
      <c r="A10" s="36"/>
      <c r="B10" s="36"/>
      <c r="C10" s="36"/>
      <c r="D10" s="36"/>
      <c r="E10" s="36"/>
      <c r="F10" s="36"/>
      <c r="G10" s="36"/>
      <c r="H10" s="36"/>
      <c r="I10" s="36"/>
      <c r="J10" s="36"/>
      <c r="K10" s="36"/>
      <c r="L10" s="36"/>
      <c r="M10" s="36"/>
      <c r="N10" s="36"/>
      <c r="O10" s="36"/>
      <c r="P10" s="36"/>
    </row>
    <row r="11" spans="1:16" ht="48" customHeight="1" x14ac:dyDescent="0.2">
      <c r="A11" s="38" t="s">
        <v>17</v>
      </c>
      <c r="B11" s="38"/>
      <c r="C11" s="38"/>
      <c r="D11" s="38"/>
      <c r="E11" s="38"/>
      <c r="F11" s="38"/>
      <c r="G11" s="38"/>
      <c r="H11" s="38"/>
      <c r="I11" s="38"/>
      <c r="J11" s="38"/>
      <c r="K11" s="38"/>
      <c r="L11" s="38"/>
      <c r="M11" s="38"/>
      <c r="N11" s="38"/>
      <c r="O11" s="38"/>
      <c r="P11" s="38"/>
    </row>
    <row r="12" spans="1:16" ht="18" x14ac:dyDescent="0.2">
      <c r="A12" s="39" t="s">
        <v>1</v>
      </c>
      <c r="B12" s="39"/>
      <c r="C12" s="39"/>
      <c r="D12" s="39"/>
      <c r="E12" s="39"/>
      <c r="F12" s="39"/>
      <c r="G12" s="39"/>
      <c r="H12" s="39"/>
      <c r="I12" s="39"/>
      <c r="J12" s="39"/>
      <c r="K12" s="39"/>
      <c r="L12" s="39"/>
      <c r="M12" s="39"/>
      <c r="N12" s="39"/>
      <c r="O12" s="39"/>
      <c r="P12" s="39"/>
    </row>
    <row r="13" spans="1:16" ht="34.5" customHeight="1" x14ac:dyDescent="0.2">
      <c r="A13" s="40" t="s">
        <v>2</v>
      </c>
      <c r="B13" s="40"/>
      <c r="C13" s="40"/>
      <c r="D13" s="40"/>
      <c r="E13" s="40"/>
      <c r="F13" s="40"/>
      <c r="G13" s="40"/>
      <c r="H13" s="40"/>
      <c r="I13" s="40"/>
      <c r="J13" s="40"/>
      <c r="K13" s="40"/>
      <c r="L13" s="40"/>
      <c r="M13" s="40"/>
      <c r="N13" s="40"/>
      <c r="O13" s="40"/>
      <c r="P13" s="40"/>
    </row>
    <row r="14" spans="1:16" ht="54.75" customHeight="1" x14ac:dyDescent="0.2">
      <c r="A14" s="41" t="s">
        <v>23</v>
      </c>
      <c r="B14" s="41"/>
      <c r="C14" s="41"/>
      <c r="D14" s="41"/>
      <c r="E14" s="41"/>
      <c r="F14" s="41"/>
      <c r="G14" s="41"/>
      <c r="H14" s="41"/>
      <c r="I14" s="41"/>
      <c r="J14" s="41"/>
      <c r="K14" s="41"/>
      <c r="L14" s="41"/>
      <c r="M14" s="41"/>
      <c r="N14" s="41"/>
      <c r="O14" s="41"/>
      <c r="P14" s="41"/>
    </row>
    <row r="15" spans="1:16" ht="18" customHeight="1" thickBot="1" x14ac:dyDescent="0.25">
      <c r="A15" s="42" t="str">
        <f>"MANDATAIRE : "&amp;P2</f>
        <v xml:space="preserve">MANDATAIRE : </v>
      </c>
      <c r="B15" s="42"/>
      <c r="C15" s="42"/>
      <c r="D15" s="42"/>
      <c r="E15" s="42"/>
      <c r="F15" s="42"/>
      <c r="G15" s="42"/>
      <c r="H15" s="42"/>
      <c r="I15" s="42"/>
      <c r="J15" s="42"/>
      <c r="K15" s="42"/>
      <c r="L15" s="42"/>
      <c r="M15" s="42"/>
      <c r="N15" s="42"/>
      <c r="O15" s="42"/>
      <c r="P15" s="42"/>
    </row>
    <row r="16" spans="1:16" ht="15" x14ac:dyDescent="0.25">
      <c r="A16" s="43" t="s">
        <v>3</v>
      </c>
      <c r="B16" s="44" t="s">
        <v>18</v>
      </c>
      <c r="C16" s="45" t="s">
        <v>19</v>
      </c>
      <c r="D16" s="46"/>
      <c r="E16" s="26"/>
      <c r="F16" s="45" t="s">
        <v>20</v>
      </c>
      <c r="G16" s="46"/>
      <c r="H16" s="26"/>
      <c r="I16" s="45" t="s">
        <v>21</v>
      </c>
      <c r="J16" s="46"/>
      <c r="K16" s="26"/>
      <c r="L16" s="45" t="s">
        <v>22</v>
      </c>
      <c r="M16" s="46"/>
      <c r="N16" s="26"/>
      <c r="O16" s="48" t="s">
        <v>9</v>
      </c>
      <c r="P16" s="49"/>
    </row>
    <row r="17" spans="1:18" ht="95.25" customHeight="1" thickBot="1" x14ac:dyDescent="0.25">
      <c r="A17" s="50"/>
      <c r="B17" s="51"/>
      <c r="C17" s="52" t="s">
        <v>6</v>
      </c>
      <c r="D17" s="53" t="s">
        <v>7</v>
      </c>
      <c r="E17" s="54" t="s">
        <v>8</v>
      </c>
      <c r="F17" s="52" t="s">
        <v>6</v>
      </c>
      <c r="G17" s="53" t="s">
        <v>7</v>
      </c>
      <c r="H17" s="54" t="s">
        <v>8</v>
      </c>
      <c r="I17" s="55" t="s">
        <v>6</v>
      </c>
      <c r="J17" s="53" t="s">
        <v>7</v>
      </c>
      <c r="K17" s="56" t="s">
        <v>8</v>
      </c>
      <c r="L17" s="52" t="s">
        <v>6</v>
      </c>
      <c r="M17" s="53" t="s">
        <v>7</v>
      </c>
      <c r="N17" s="54" t="s">
        <v>8</v>
      </c>
      <c r="O17" s="55" t="s">
        <v>11</v>
      </c>
      <c r="P17" s="57" t="s">
        <v>8</v>
      </c>
      <c r="R17" s="36"/>
    </row>
    <row r="18" spans="1:18" ht="14.25" x14ac:dyDescent="0.2">
      <c r="A18" s="58" t="s">
        <v>4</v>
      </c>
      <c r="B18" s="27"/>
      <c r="C18" s="28"/>
      <c r="D18" s="29"/>
      <c r="E18" s="13">
        <f>C$18*D18</f>
        <v>0</v>
      </c>
      <c r="F18" s="28"/>
      <c r="G18" s="29"/>
      <c r="H18" s="13">
        <f t="shared" ref="H18:H21" si="0">F$18*G18</f>
        <v>0</v>
      </c>
      <c r="I18" s="28"/>
      <c r="J18" s="29"/>
      <c r="K18" s="13">
        <f t="shared" ref="K18:K21" si="1">I$18*J18</f>
        <v>0</v>
      </c>
      <c r="L18" s="28"/>
      <c r="M18" s="29"/>
      <c r="N18" s="13">
        <f t="shared" ref="N18:N21" si="2">L$18*M18</f>
        <v>0</v>
      </c>
      <c r="O18" s="60">
        <f>D18+G18+J18+M18</f>
        <v>0</v>
      </c>
      <c r="P18" s="15">
        <f>E18+H18+K18+N18</f>
        <v>0</v>
      </c>
      <c r="R18" s="36"/>
    </row>
    <row r="19" spans="1:18" ht="14.25" x14ac:dyDescent="0.2">
      <c r="A19" s="61"/>
      <c r="B19" s="30"/>
      <c r="C19" s="31"/>
      <c r="D19" s="32"/>
      <c r="E19" s="7">
        <f t="shared" ref="E19:E21" si="3">C$18*D19</f>
        <v>0</v>
      </c>
      <c r="F19" s="31"/>
      <c r="G19" s="32"/>
      <c r="H19" s="7">
        <f t="shared" si="0"/>
        <v>0</v>
      </c>
      <c r="I19" s="31"/>
      <c r="J19" s="32"/>
      <c r="K19" s="7">
        <f t="shared" si="1"/>
        <v>0</v>
      </c>
      <c r="L19" s="31"/>
      <c r="M19" s="32"/>
      <c r="N19" s="7">
        <f t="shared" si="2"/>
        <v>0</v>
      </c>
      <c r="O19" s="63">
        <f t="shared" ref="O19:O22" si="4">D19+G19+J19+M19</f>
        <v>0</v>
      </c>
      <c r="P19" s="5">
        <f t="shared" ref="P19:P22" si="5">E19+H19+K19+N19</f>
        <v>0</v>
      </c>
      <c r="R19" s="36"/>
    </row>
    <row r="20" spans="1:18" ht="14.25" x14ac:dyDescent="0.2">
      <c r="A20" s="61"/>
      <c r="B20" s="30"/>
      <c r="C20" s="31"/>
      <c r="D20" s="32"/>
      <c r="E20" s="7">
        <f t="shared" si="3"/>
        <v>0</v>
      </c>
      <c r="F20" s="31"/>
      <c r="G20" s="32"/>
      <c r="H20" s="7">
        <f t="shared" si="0"/>
        <v>0</v>
      </c>
      <c r="I20" s="31"/>
      <c r="J20" s="32"/>
      <c r="K20" s="7">
        <f t="shared" si="1"/>
        <v>0</v>
      </c>
      <c r="L20" s="31"/>
      <c r="M20" s="32"/>
      <c r="N20" s="7">
        <f t="shared" si="2"/>
        <v>0</v>
      </c>
      <c r="O20" s="63">
        <f t="shared" si="4"/>
        <v>0</v>
      </c>
      <c r="P20" s="5">
        <f t="shared" si="5"/>
        <v>0</v>
      </c>
      <c r="R20" s="36"/>
    </row>
    <row r="21" spans="1:18" ht="14.25" x14ac:dyDescent="0.2">
      <c r="A21" s="61"/>
      <c r="B21" s="30"/>
      <c r="C21" s="33"/>
      <c r="D21" s="32"/>
      <c r="E21" s="7">
        <f t="shared" si="3"/>
        <v>0</v>
      </c>
      <c r="F21" s="33"/>
      <c r="G21" s="32"/>
      <c r="H21" s="7">
        <f t="shared" si="0"/>
        <v>0</v>
      </c>
      <c r="I21" s="33"/>
      <c r="J21" s="32"/>
      <c r="K21" s="7">
        <f t="shared" si="1"/>
        <v>0</v>
      </c>
      <c r="L21" s="33"/>
      <c r="M21" s="32"/>
      <c r="N21" s="7">
        <f t="shared" si="2"/>
        <v>0</v>
      </c>
      <c r="O21" s="63">
        <f t="shared" si="4"/>
        <v>0</v>
      </c>
      <c r="P21" s="5">
        <f t="shared" si="5"/>
        <v>0</v>
      </c>
      <c r="R21" s="36"/>
    </row>
    <row r="22" spans="1:18" ht="15.75" thickBot="1" x14ac:dyDescent="0.3">
      <c r="A22" s="64" t="s">
        <v>10</v>
      </c>
      <c r="B22" s="65"/>
      <c r="C22" s="66"/>
      <c r="D22" s="67">
        <f>SUM(D18:D21)</f>
        <v>0</v>
      </c>
      <c r="E22" s="8">
        <f>SUM(E18:E21)</f>
        <v>0</v>
      </c>
      <c r="F22" s="66"/>
      <c r="G22" s="67">
        <f>SUM(G18:G21)</f>
        <v>0</v>
      </c>
      <c r="H22" s="8">
        <f>SUM(H18:H21)</f>
        <v>0</v>
      </c>
      <c r="I22" s="68"/>
      <c r="J22" s="67">
        <f>SUM(J18:J21)</f>
        <v>0</v>
      </c>
      <c r="K22" s="9">
        <f>SUM(K18:K21)</f>
        <v>0</v>
      </c>
      <c r="L22" s="66"/>
      <c r="M22" s="67">
        <f>SUM(M18:M21)</f>
        <v>0</v>
      </c>
      <c r="N22" s="8">
        <f>SUM(N18:N21)</f>
        <v>0</v>
      </c>
      <c r="O22" s="69">
        <f t="shared" si="4"/>
        <v>0</v>
      </c>
      <c r="P22" s="6">
        <f t="shared" si="5"/>
        <v>0</v>
      </c>
      <c r="R22" s="36"/>
    </row>
    <row r="23" spans="1:18" ht="14.25" x14ac:dyDescent="0.2">
      <c r="A23" s="70" t="s">
        <v>12</v>
      </c>
      <c r="B23" s="34"/>
      <c r="C23" s="28"/>
      <c r="D23" s="29"/>
      <c r="E23" s="10">
        <f>C$23*D23</f>
        <v>0</v>
      </c>
      <c r="F23" s="28"/>
      <c r="G23" s="29"/>
      <c r="H23" s="10">
        <f>F$23*G23</f>
        <v>0</v>
      </c>
      <c r="I23" s="28"/>
      <c r="J23" s="29"/>
      <c r="K23" s="11">
        <f>I$23*J23</f>
        <v>0</v>
      </c>
      <c r="L23" s="28"/>
      <c r="M23" s="29"/>
      <c r="N23" s="10">
        <f>L$23*M23</f>
        <v>0</v>
      </c>
      <c r="O23" s="71">
        <f>D23+G23+J23+M23</f>
        <v>0</v>
      </c>
      <c r="P23" s="12">
        <f>E23+H23+K23+N23</f>
        <v>0</v>
      </c>
      <c r="R23" s="36"/>
    </row>
    <row r="24" spans="1:18" ht="14.25" x14ac:dyDescent="0.2">
      <c r="A24" s="61"/>
      <c r="B24" s="30"/>
      <c r="C24" s="31"/>
      <c r="D24" s="32"/>
      <c r="E24" s="10">
        <f t="shared" ref="E24:E26" si="6">C$23*D24</f>
        <v>0</v>
      </c>
      <c r="F24" s="31"/>
      <c r="G24" s="32"/>
      <c r="H24" s="10">
        <f t="shared" ref="H24:H26" si="7">F$23*G24</f>
        <v>0</v>
      </c>
      <c r="I24" s="31"/>
      <c r="J24" s="32"/>
      <c r="K24" s="11">
        <f t="shared" ref="K24:K26" si="8">I$23*J24</f>
        <v>0</v>
      </c>
      <c r="L24" s="31"/>
      <c r="M24" s="32"/>
      <c r="N24" s="10">
        <f t="shared" ref="N24:N26" si="9">L$23*M24</f>
        <v>0</v>
      </c>
      <c r="O24" s="63">
        <f t="shared" ref="O24:O27" si="10">D24+G24+J24+M24</f>
        <v>0</v>
      </c>
      <c r="P24" s="5">
        <f t="shared" ref="P24:P27" si="11">E24+H24+K24+N24</f>
        <v>0</v>
      </c>
    </row>
    <row r="25" spans="1:18" ht="14.25" x14ac:dyDescent="0.2">
      <c r="A25" s="61"/>
      <c r="B25" s="30"/>
      <c r="C25" s="31"/>
      <c r="D25" s="32"/>
      <c r="E25" s="10">
        <f t="shared" si="6"/>
        <v>0</v>
      </c>
      <c r="F25" s="31"/>
      <c r="G25" s="32"/>
      <c r="H25" s="10">
        <f t="shared" si="7"/>
        <v>0</v>
      </c>
      <c r="I25" s="31"/>
      <c r="J25" s="32"/>
      <c r="K25" s="11">
        <f t="shared" si="8"/>
        <v>0</v>
      </c>
      <c r="L25" s="31"/>
      <c r="M25" s="32"/>
      <c r="N25" s="10">
        <f t="shared" si="9"/>
        <v>0</v>
      </c>
      <c r="O25" s="63">
        <f>D25+G25+J25+M25</f>
        <v>0</v>
      </c>
      <c r="P25" s="5">
        <f t="shared" si="11"/>
        <v>0</v>
      </c>
    </row>
    <row r="26" spans="1:18" ht="14.25" x14ac:dyDescent="0.2">
      <c r="A26" s="61"/>
      <c r="B26" s="30"/>
      <c r="C26" s="33"/>
      <c r="D26" s="32"/>
      <c r="E26" s="10">
        <f t="shared" si="6"/>
        <v>0</v>
      </c>
      <c r="F26" s="33"/>
      <c r="G26" s="32"/>
      <c r="H26" s="10">
        <f t="shared" si="7"/>
        <v>0</v>
      </c>
      <c r="I26" s="33"/>
      <c r="J26" s="32"/>
      <c r="K26" s="11">
        <f t="shared" si="8"/>
        <v>0</v>
      </c>
      <c r="L26" s="33"/>
      <c r="M26" s="32"/>
      <c r="N26" s="10">
        <f t="shared" si="9"/>
        <v>0</v>
      </c>
      <c r="O26" s="63">
        <f>D26+G26+J26+M26</f>
        <v>0</v>
      </c>
      <c r="P26" s="5">
        <f t="shared" si="11"/>
        <v>0</v>
      </c>
    </row>
    <row r="27" spans="1:18" ht="15.75" thickBot="1" x14ac:dyDescent="0.3">
      <c r="A27" s="64" t="s">
        <v>13</v>
      </c>
      <c r="B27" s="65"/>
      <c r="C27" s="66"/>
      <c r="D27" s="67">
        <f>SUM(D23:D26)</f>
        <v>0</v>
      </c>
      <c r="E27" s="8">
        <f>SUM(E23:E26)</f>
        <v>0</v>
      </c>
      <c r="F27" s="66"/>
      <c r="G27" s="67">
        <f>SUM(G23:G26)</f>
        <v>0</v>
      </c>
      <c r="H27" s="8">
        <f>SUM(H23:H26)</f>
        <v>0</v>
      </c>
      <c r="I27" s="68"/>
      <c r="J27" s="67">
        <f>SUM(J23:J26)</f>
        <v>0</v>
      </c>
      <c r="K27" s="9">
        <f>SUM(K23:K26)</f>
        <v>0</v>
      </c>
      <c r="L27" s="66"/>
      <c r="M27" s="67">
        <f>SUM(M23:M26)</f>
        <v>0</v>
      </c>
      <c r="N27" s="8">
        <f>SUM(N23:N26)</f>
        <v>0</v>
      </c>
      <c r="O27" s="69">
        <f t="shared" si="10"/>
        <v>0</v>
      </c>
      <c r="P27" s="6">
        <f t="shared" si="11"/>
        <v>0</v>
      </c>
    </row>
    <row r="28" spans="1:18" ht="13.5" thickBot="1" x14ac:dyDescent="0.25"/>
    <row r="29" spans="1:18" ht="15.75" x14ac:dyDescent="0.2">
      <c r="A29" s="72" t="str">
        <f>"TOTAL DE L'ENSEMBLE DES PHASES ET ÉLÉMENTS DE MISSION EN JOURS POUR "&amp;P2&amp;" (mandataire) :"</f>
        <v>TOTAL DE L'ENSEMBLE DES PHASES ET ÉLÉMENTS DE MISSION EN JOURS POUR  (mandataire) :</v>
      </c>
      <c r="B29" s="73"/>
      <c r="C29" s="73"/>
      <c r="D29" s="73"/>
      <c r="E29" s="73"/>
      <c r="F29" s="73"/>
      <c r="G29" s="73"/>
      <c r="H29" s="73">
        <f>O22+O27</f>
        <v>0</v>
      </c>
      <c r="I29" s="73"/>
      <c r="J29" s="73"/>
      <c r="K29" s="73"/>
      <c r="L29" s="73"/>
      <c r="M29" s="73"/>
      <c r="N29" s="73"/>
      <c r="O29" s="74"/>
    </row>
    <row r="30" spans="1:18" ht="16.5" thickBot="1" x14ac:dyDescent="0.25">
      <c r="A30" s="75" t="str">
        <f>"TOTAL DE L'ENSEMBLE DES PHASES ET ÉLÉMENTS DE MISSION EN € HT POUR "&amp;P2&amp;" (mandataire) :"</f>
        <v>TOTAL DE L'ENSEMBLE DES PHASES ET ÉLÉMENTS DE MISSION EN € HT POUR  (mandataire) :</v>
      </c>
      <c r="B30" s="76"/>
      <c r="C30" s="76"/>
      <c r="D30" s="76"/>
      <c r="E30" s="76"/>
      <c r="F30" s="76"/>
      <c r="G30" s="76"/>
      <c r="H30" s="77">
        <f>P22+P27</f>
        <v>0</v>
      </c>
      <c r="I30" s="77"/>
      <c r="J30" s="77"/>
      <c r="K30" s="77"/>
      <c r="L30" s="77"/>
      <c r="M30" s="77"/>
      <c r="N30" s="77"/>
      <c r="O30" s="78"/>
    </row>
    <row r="32" spans="1:18" ht="16.5" thickBot="1" x14ac:dyDescent="0.25">
      <c r="A32" s="42" t="str">
        <f>"COTRAITANT N°1 : "&amp;P4</f>
        <v xml:space="preserve">COTRAITANT N°1 : </v>
      </c>
      <c r="B32" s="42"/>
      <c r="C32" s="42"/>
      <c r="D32" s="42"/>
      <c r="E32" s="42"/>
      <c r="F32" s="42"/>
      <c r="G32" s="42"/>
      <c r="H32" s="42"/>
      <c r="I32" s="42"/>
      <c r="J32" s="42"/>
      <c r="K32" s="42"/>
      <c r="L32" s="42"/>
      <c r="M32" s="42"/>
      <c r="N32" s="42"/>
      <c r="O32" s="42"/>
      <c r="P32" s="42"/>
    </row>
    <row r="33" spans="1:16" ht="16.5" customHeight="1" x14ac:dyDescent="0.25">
      <c r="A33" s="43" t="s">
        <v>3</v>
      </c>
      <c r="B33" s="44" t="s">
        <v>18</v>
      </c>
      <c r="C33" s="45" t="s">
        <v>19</v>
      </c>
      <c r="D33" s="46"/>
      <c r="E33" s="26"/>
      <c r="F33" s="45" t="s">
        <v>20</v>
      </c>
      <c r="G33" s="46"/>
      <c r="H33" s="26"/>
      <c r="I33" s="45" t="s">
        <v>21</v>
      </c>
      <c r="J33" s="46"/>
      <c r="K33" s="26"/>
      <c r="L33" s="45" t="s">
        <v>22</v>
      </c>
      <c r="M33" s="46"/>
      <c r="N33" s="26"/>
      <c r="O33" s="48" t="s">
        <v>9</v>
      </c>
      <c r="P33" s="49"/>
    </row>
    <row r="34" spans="1:16" ht="95.25" customHeight="1" thickBot="1" x14ac:dyDescent="0.25">
      <c r="A34" s="50"/>
      <c r="B34" s="51"/>
      <c r="C34" s="52" t="s">
        <v>6</v>
      </c>
      <c r="D34" s="53" t="s">
        <v>7</v>
      </c>
      <c r="E34" s="54" t="s">
        <v>8</v>
      </c>
      <c r="F34" s="52" t="s">
        <v>6</v>
      </c>
      <c r="G34" s="53" t="s">
        <v>7</v>
      </c>
      <c r="H34" s="54" t="s">
        <v>8</v>
      </c>
      <c r="I34" s="55" t="s">
        <v>6</v>
      </c>
      <c r="J34" s="53" t="s">
        <v>7</v>
      </c>
      <c r="K34" s="56" t="s">
        <v>8</v>
      </c>
      <c r="L34" s="52" t="s">
        <v>6</v>
      </c>
      <c r="M34" s="53" t="s">
        <v>7</v>
      </c>
      <c r="N34" s="54" t="s">
        <v>8</v>
      </c>
      <c r="O34" s="55" t="s">
        <v>11</v>
      </c>
      <c r="P34" s="57" t="s">
        <v>8</v>
      </c>
    </row>
    <row r="35" spans="1:16" ht="14.25" x14ac:dyDescent="0.2">
      <c r="A35" s="58" t="s">
        <v>4</v>
      </c>
      <c r="B35" s="79" t="str">
        <f>IF(ISBLANK($B$18),"",$B$18)</f>
        <v/>
      </c>
      <c r="C35" s="28"/>
      <c r="D35" s="29"/>
      <c r="E35" s="7">
        <f>C$35*D35</f>
        <v>0</v>
      </c>
      <c r="F35" s="28"/>
      <c r="G35" s="29"/>
      <c r="H35" s="13">
        <f>F$35*G35</f>
        <v>0</v>
      </c>
      <c r="I35" s="28"/>
      <c r="J35" s="29"/>
      <c r="K35" s="13">
        <f>I$35*J35</f>
        <v>0</v>
      </c>
      <c r="L35" s="28"/>
      <c r="M35" s="29"/>
      <c r="N35" s="13">
        <f>L$35*M35</f>
        <v>0</v>
      </c>
      <c r="O35" s="60">
        <f>D35+G35+J35+M35</f>
        <v>0</v>
      </c>
      <c r="P35" s="15">
        <f>E35+H35+K35+N35</f>
        <v>0</v>
      </c>
    </row>
    <row r="36" spans="1:16" ht="14.25" x14ac:dyDescent="0.2">
      <c r="A36" s="61"/>
      <c r="B36" s="80" t="str">
        <f>IF(ISBLANK($B$19),"",$B$19)</f>
        <v/>
      </c>
      <c r="C36" s="31"/>
      <c r="D36" s="32"/>
      <c r="E36" s="7">
        <f t="shared" ref="E36:E38" si="12">C$35*D36</f>
        <v>0</v>
      </c>
      <c r="F36" s="31"/>
      <c r="G36" s="32"/>
      <c r="H36" s="7">
        <f t="shared" ref="H36:H38" si="13">F$35*G36</f>
        <v>0</v>
      </c>
      <c r="I36" s="31"/>
      <c r="J36" s="32"/>
      <c r="K36" s="7">
        <f t="shared" ref="K36:K38" si="14">I$35*J36</f>
        <v>0</v>
      </c>
      <c r="L36" s="31"/>
      <c r="M36" s="32"/>
      <c r="N36" s="7">
        <f t="shared" ref="N36:N38" si="15">L$35*M36</f>
        <v>0</v>
      </c>
      <c r="O36" s="63">
        <f t="shared" ref="O36:O39" si="16">D36+G36+J36+M36</f>
        <v>0</v>
      </c>
      <c r="P36" s="5">
        <f t="shared" ref="P36:P39" si="17">E36+H36+K36+N36</f>
        <v>0</v>
      </c>
    </row>
    <row r="37" spans="1:16" ht="14.25" x14ac:dyDescent="0.2">
      <c r="A37" s="61"/>
      <c r="B37" s="80" t="str">
        <f>IF(ISBLANK($B$20),"",$B$20)</f>
        <v/>
      </c>
      <c r="C37" s="31"/>
      <c r="D37" s="32"/>
      <c r="E37" s="7">
        <f t="shared" si="12"/>
        <v>0</v>
      </c>
      <c r="F37" s="31"/>
      <c r="G37" s="32"/>
      <c r="H37" s="7">
        <f t="shared" si="13"/>
        <v>0</v>
      </c>
      <c r="I37" s="31"/>
      <c r="J37" s="32"/>
      <c r="K37" s="7">
        <f t="shared" si="14"/>
        <v>0</v>
      </c>
      <c r="L37" s="31"/>
      <c r="M37" s="32"/>
      <c r="N37" s="7">
        <f t="shared" si="15"/>
        <v>0</v>
      </c>
      <c r="O37" s="63">
        <f t="shared" si="16"/>
        <v>0</v>
      </c>
      <c r="P37" s="5">
        <f t="shared" si="17"/>
        <v>0</v>
      </c>
    </row>
    <row r="38" spans="1:16" ht="14.25" x14ac:dyDescent="0.2">
      <c r="A38" s="61"/>
      <c r="B38" s="80" t="str">
        <f>IF(ISBLANK($B$21),"",$B$21)</f>
        <v/>
      </c>
      <c r="C38" s="33"/>
      <c r="D38" s="32"/>
      <c r="E38" s="7">
        <f t="shared" si="12"/>
        <v>0</v>
      </c>
      <c r="F38" s="33"/>
      <c r="G38" s="32"/>
      <c r="H38" s="10">
        <f t="shared" si="13"/>
        <v>0</v>
      </c>
      <c r="I38" s="33"/>
      <c r="J38" s="32"/>
      <c r="K38" s="11">
        <f t="shared" si="14"/>
        <v>0</v>
      </c>
      <c r="L38" s="33"/>
      <c r="M38" s="32"/>
      <c r="N38" s="10">
        <f t="shared" si="15"/>
        <v>0</v>
      </c>
      <c r="O38" s="63">
        <f t="shared" si="16"/>
        <v>0</v>
      </c>
      <c r="P38" s="5">
        <f t="shared" si="17"/>
        <v>0</v>
      </c>
    </row>
    <row r="39" spans="1:16" ht="15.75" thickBot="1" x14ac:dyDescent="0.3">
      <c r="A39" s="64" t="s">
        <v>10</v>
      </c>
      <c r="B39" s="65"/>
      <c r="C39" s="66"/>
      <c r="D39" s="67">
        <f>SUM(D35:D38)</f>
        <v>0</v>
      </c>
      <c r="E39" s="8">
        <f>SUM(E35:E38)</f>
        <v>0</v>
      </c>
      <c r="F39" s="66"/>
      <c r="G39" s="67">
        <f>SUM(G35:G38)</f>
        <v>0</v>
      </c>
      <c r="H39" s="8">
        <f>SUM(H35:H38)</f>
        <v>0</v>
      </c>
      <c r="I39" s="68"/>
      <c r="J39" s="67">
        <f>SUM(J35:J38)</f>
        <v>0</v>
      </c>
      <c r="K39" s="9">
        <f>SUM(K35:K38)</f>
        <v>0</v>
      </c>
      <c r="L39" s="66"/>
      <c r="M39" s="67">
        <f>SUM(M35:M38)</f>
        <v>0</v>
      </c>
      <c r="N39" s="8">
        <f>SUM(N35:N38)</f>
        <v>0</v>
      </c>
      <c r="O39" s="69">
        <f t="shared" si="16"/>
        <v>0</v>
      </c>
      <c r="P39" s="6">
        <f t="shared" si="17"/>
        <v>0</v>
      </c>
    </row>
    <row r="40" spans="1:16" ht="14.25" x14ac:dyDescent="0.2">
      <c r="A40" s="70" t="s">
        <v>12</v>
      </c>
      <c r="B40" s="81" t="str">
        <f>IF(ISBLANK($B$23),"",$B$23)</f>
        <v/>
      </c>
      <c r="C40" s="28"/>
      <c r="D40" s="29"/>
      <c r="E40" s="7">
        <f>C$40*D40</f>
        <v>0</v>
      </c>
      <c r="F40" s="28"/>
      <c r="G40" s="29"/>
      <c r="H40" s="10">
        <f>F$40*G40</f>
        <v>0</v>
      </c>
      <c r="I40" s="28"/>
      <c r="J40" s="29"/>
      <c r="K40" s="11">
        <f>I$40*J40</f>
        <v>0</v>
      </c>
      <c r="L40" s="28"/>
      <c r="M40" s="29"/>
      <c r="N40" s="10">
        <f>L$40*M40</f>
        <v>0</v>
      </c>
      <c r="O40" s="71">
        <f>D40+G40+J40+M40</f>
        <v>0</v>
      </c>
      <c r="P40" s="12">
        <f>E40+H40+K40+N40</f>
        <v>0</v>
      </c>
    </row>
    <row r="41" spans="1:16" ht="14.25" x14ac:dyDescent="0.2">
      <c r="A41" s="61"/>
      <c r="B41" s="80" t="str">
        <f>IF(ISBLANK($B$24),"",$B$24)</f>
        <v/>
      </c>
      <c r="C41" s="31"/>
      <c r="D41" s="32"/>
      <c r="E41" s="7">
        <f t="shared" ref="E41:E43" si="18">C$40*D41</f>
        <v>0</v>
      </c>
      <c r="F41" s="31"/>
      <c r="G41" s="32"/>
      <c r="H41" s="10">
        <f t="shared" ref="H41:H43" si="19">F$40*G41</f>
        <v>0</v>
      </c>
      <c r="I41" s="31"/>
      <c r="J41" s="32"/>
      <c r="K41" s="11">
        <f t="shared" ref="K41:K43" si="20">I$40*J41</f>
        <v>0</v>
      </c>
      <c r="L41" s="31"/>
      <c r="M41" s="32"/>
      <c r="N41" s="10">
        <f t="shared" ref="N41:N43" si="21">L$40*M41</f>
        <v>0</v>
      </c>
      <c r="O41" s="63">
        <f t="shared" ref="O41:O44" si="22">D41+G41+J41+M41</f>
        <v>0</v>
      </c>
      <c r="P41" s="5">
        <f t="shared" ref="P41:P44" si="23">E41+H41+K41+N41</f>
        <v>0</v>
      </c>
    </row>
    <row r="42" spans="1:16" ht="14.25" x14ac:dyDescent="0.2">
      <c r="A42" s="61"/>
      <c r="B42" s="80" t="str">
        <f>IF(ISBLANK($B$25),"",$B$25)</f>
        <v/>
      </c>
      <c r="C42" s="31"/>
      <c r="D42" s="32"/>
      <c r="E42" s="7">
        <f t="shared" si="18"/>
        <v>0</v>
      </c>
      <c r="F42" s="31"/>
      <c r="G42" s="32"/>
      <c r="H42" s="10">
        <f t="shared" si="19"/>
        <v>0</v>
      </c>
      <c r="I42" s="31"/>
      <c r="J42" s="32"/>
      <c r="K42" s="11">
        <f t="shared" si="20"/>
        <v>0</v>
      </c>
      <c r="L42" s="31"/>
      <c r="M42" s="32"/>
      <c r="N42" s="10">
        <f t="shared" si="21"/>
        <v>0</v>
      </c>
      <c r="O42" s="63">
        <f t="shared" si="22"/>
        <v>0</v>
      </c>
      <c r="P42" s="5">
        <f t="shared" si="23"/>
        <v>0</v>
      </c>
    </row>
    <row r="43" spans="1:16" ht="14.25" x14ac:dyDescent="0.2">
      <c r="A43" s="61"/>
      <c r="B43" s="80" t="str">
        <f>IF(ISBLANK($B$26),"",$B$26)</f>
        <v/>
      </c>
      <c r="C43" s="33"/>
      <c r="D43" s="32"/>
      <c r="E43" s="7">
        <f t="shared" si="18"/>
        <v>0</v>
      </c>
      <c r="F43" s="33"/>
      <c r="G43" s="32"/>
      <c r="H43" s="10">
        <f t="shared" si="19"/>
        <v>0</v>
      </c>
      <c r="I43" s="33"/>
      <c r="J43" s="32"/>
      <c r="K43" s="11">
        <f t="shared" si="20"/>
        <v>0</v>
      </c>
      <c r="L43" s="33"/>
      <c r="M43" s="32"/>
      <c r="N43" s="10">
        <f t="shared" si="21"/>
        <v>0</v>
      </c>
      <c r="O43" s="63">
        <f t="shared" si="22"/>
        <v>0</v>
      </c>
      <c r="P43" s="5">
        <f t="shared" si="23"/>
        <v>0</v>
      </c>
    </row>
    <row r="44" spans="1:16" ht="15.75" thickBot="1" x14ac:dyDescent="0.3">
      <c r="A44" s="64" t="s">
        <v>13</v>
      </c>
      <c r="B44" s="65"/>
      <c r="C44" s="66"/>
      <c r="D44" s="67">
        <f>SUM(D40:D43)</f>
        <v>0</v>
      </c>
      <c r="E44" s="8">
        <f>SUM(E40:E43)</f>
        <v>0</v>
      </c>
      <c r="F44" s="66"/>
      <c r="G44" s="67">
        <f>SUM(G40:G43)</f>
        <v>0</v>
      </c>
      <c r="H44" s="8">
        <f>SUM(H40:H43)</f>
        <v>0</v>
      </c>
      <c r="I44" s="68"/>
      <c r="J44" s="67">
        <f>SUM(J40:J43)</f>
        <v>0</v>
      </c>
      <c r="K44" s="9">
        <f>SUM(K40:K43)</f>
        <v>0</v>
      </c>
      <c r="L44" s="66"/>
      <c r="M44" s="67">
        <f>SUM(M40:M43)</f>
        <v>0</v>
      </c>
      <c r="N44" s="8">
        <f>SUM(N40:N43)</f>
        <v>0</v>
      </c>
      <c r="O44" s="69">
        <f t="shared" si="22"/>
        <v>0</v>
      </c>
      <c r="P44" s="6">
        <f t="shared" si="23"/>
        <v>0</v>
      </c>
    </row>
    <row r="45" spans="1:16" ht="13.5" thickBot="1" x14ac:dyDescent="0.25"/>
    <row r="46" spans="1:16" ht="15.75" x14ac:dyDescent="0.2">
      <c r="A46" s="72" t="str">
        <f>"TOTAL DE L'ENSEMBLE DES PHASES ET ÉLÉMENTS DE MISSION EN JOURS POUR "&amp;P4&amp;" (cotraitant n°1) :"</f>
        <v>TOTAL DE L'ENSEMBLE DES PHASES ET ÉLÉMENTS DE MISSION EN JOURS POUR  (cotraitant n°1) :</v>
      </c>
      <c r="B46" s="73"/>
      <c r="C46" s="73"/>
      <c r="D46" s="73"/>
      <c r="E46" s="73"/>
      <c r="F46" s="73"/>
      <c r="G46" s="73"/>
      <c r="H46" s="73">
        <f>O39+O44</f>
        <v>0</v>
      </c>
      <c r="I46" s="73"/>
      <c r="J46" s="73"/>
      <c r="K46" s="73"/>
      <c r="L46" s="73"/>
      <c r="M46" s="73"/>
      <c r="N46" s="73"/>
      <c r="O46" s="74"/>
    </row>
    <row r="47" spans="1:16" ht="16.5" thickBot="1" x14ac:dyDescent="0.25">
      <c r="A47" s="75" t="str">
        <f>"TOTAL DE L'ENSEMBLE DES PHASES ET ÉLÉMENTS DE MISSION EN € HT POUR "&amp;P4&amp;" (cotraitant n°1) :"</f>
        <v>TOTAL DE L'ENSEMBLE DES PHASES ET ÉLÉMENTS DE MISSION EN € HT POUR  (cotraitant n°1) :</v>
      </c>
      <c r="B47" s="76"/>
      <c r="C47" s="76"/>
      <c r="D47" s="76"/>
      <c r="E47" s="76"/>
      <c r="F47" s="76"/>
      <c r="G47" s="76"/>
      <c r="H47" s="77">
        <f>P39+P44</f>
        <v>0</v>
      </c>
      <c r="I47" s="77"/>
      <c r="J47" s="77"/>
      <c r="K47" s="77"/>
      <c r="L47" s="77"/>
      <c r="M47" s="77"/>
      <c r="N47" s="77"/>
      <c r="O47" s="78"/>
    </row>
    <row r="49" spans="1:16" ht="16.5" thickBot="1" x14ac:dyDescent="0.25">
      <c r="A49" s="42" t="str">
        <f>"COTRAITANT N°2 : "&amp;P5</f>
        <v xml:space="preserve">COTRAITANT N°2 : </v>
      </c>
      <c r="B49" s="42"/>
      <c r="C49" s="42"/>
      <c r="D49" s="42"/>
      <c r="E49" s="42"/>
      <c r="F49" s="42"/>
      <c r="G49" s="42"/>
      <c r="H49" s="42"/>
      <c r="I49" s="42"/>
      <c r="J49" s="42"/>
      <c r="K49" s="42"/>
      <c r="L49" s="42"/>
      <c r="M49" s="42"/>
      <c r="N49" s="42"/>
      <c r="O49" s="42"/>
      <c r="P49" s="42"/>
    </row>
    <row r="50" spans="1:16" ht="14.1" customHeight="1" x14ac:dyDescent="0.25">
      <c r="A50" s="43" t="s">
        <v>3</v>
      </c>
      <c r="B50" s="44" t="s">
        <v>18</v>
      </c>
      <c r="C50" s="45" t="s">
        <v>19</v>
      </c>
      <c r="D50" s="46"/>
      <c r="E50" s="26"/>
      <c r="F50" s="45" t="s">
        <v>20</v>
      </c>
      <c r="G50" s="46"/>
      <c r="H50" s="47"/>
      <c r="I50" s="45" t="s">
        <v>21</v>
      </c>
      <c r="J50" s="46"/>
      <c r="K50" s="47"/>
      <c r="L50" s="45" t="s">
        <v>22</v>
      </c>
      <c r="M50" s="46"/>
      <c r="N50" s="47"/>
      <c r="O50" s="48" t="s">
        <v>9</v>
      </c>
      <c r="P50" s="49"/>
    </row>
    <row r="51" spans="1:16" ht="82.5" customHeight="1" thickBot="1" x14ac:dyDescent="0.25">
      <c r="A51" s="50"/>
      <c r="B51" s="51"/>
      <c r="C51" s="52" t="s">
        <v>6</v>
      </c>
      <c r="D51" s="53" t="s">
        <v>7</v>
      </c>
      <c r="E51" s="54" t="s">
        <v>8</v>
      </c>
      <c r="F51" s="52" t="s">
        <v>6</v>
      </c>
      <c r="G51" s="53" t="s">
        <v>7</v>
      </c>
      <c r="H51" s="54" t="s">
        <v>8</v>
      </c>
      <c r="I51" s="55" t="s">
        <v>6</v>
      </c>
      <c r="J51" s="53" t="s">
        <v>7</v>
      </c>
      <c r="K51" s="56" t="s">
        <v>8</v>
      </c>
      <c r="L51" s="52" t="s">
        <v>6</v>
      </c>
      <c r="M51" s="53" t="s">
        <v>7</v>
      </c>
      <c r="N51" s="54" t="s">
        <v>8</v>
      </c>
      <c r="O51" s="55" t="s">
        <v>11</v>
      </c>
      <c r="P51" s="57" t="s">
        <v>8</v>
      </c>
    </row>
    <row r="52" spans="1:16" ht="14.25" customHeight="1" x14ac:dyDescent="0.2">
      <c r="A52" s="58" t="s">
        <v>4</v>
      </c>
      <c r="B52" s="79" t="str">
        <f>IF(ISBLANK($B$18),"",$B$18)</f>
        <v/>
      </c>
      <c r="C52" s="28"/>
      <c r="D52" s="29"/>
      <c r="E52" s="13">
        <f>C$52*D52</f>
        <v>0</v>
      </c>
      <c r="F52" s="28"/>
      <c r="G52" s="29"/>
      <c r="H52" s="13">
        <f>F$52*G52</f>
        <v>0</v>
      </c>
      <c r="I52" s="28"/>
      <c r="J52" s="29"/>
      <c r="K52" s="13">
        <f>I$52*J52</f>
        <v>0</v>
      </c>
      <c r="L52" s="28"/>
      <c r="M52" s="29"/>
      <c r="N52" s="13">
        <f>L$52*M52</f>
        <v>0</v>
      </c>
      <c r="O52" s="60">
        <f>D52+G52+J52+M52</f>
        <v>0</v>
      </c>
      <c r="P52" s="15">
        <f>E52+H52+K52+N52</f>
        <v>0</v>
      </c>
    </row>
    <row r="53" spans="1:16" ht="14.25" x14ac:dyDescent="0.2">
      <c r="A53" s="61"/>
      <c r="B53" s="80" t="str">
        <f>IF(ISBLANK($B$19),"",$B$19)</f>
        <v/>
      </c>
      <c r="C53" s="31"/>
      <c r="D53" s="32"/>
      <c r="E53" s="7">
        <f t="shared" ref="E53:E55" si="24">C$52*D53</f>
        <v>0</v>
      </c>
      <c r="F53" s="31"/>
      <c r="G53" s="32"/>
      <c r="H53" s="7">
        <f t="shared" ref="H53:H55" si="25">F$52*G53</f>
        <v>0</v>
      </c>
      <c r="I53" s="31"/>
      <c r="J53" s="32"/>
      <c r="K53" s="7">
        <f t="shared" ref="K53:K55" si="26">I$52*J53</f>
        <v>0</v>
      </c>
      <c r="L53" s="31"/>
      <c r="M53" s="32"/>
      <c r="N53" s="7">
        <f t="shared" ref="N53:N55" si="27">L$52*M53</f>
        <v>0</v>
      </c>
      <c r="O53" s="63">
        <f t="shared" ref="O53:O56" si="28">D53+G53+J53+M53</f>
        <v>0</v>
      </c>
      <c r="P53" s="5">
        <f t="shared" ref="P53:P56" si="29">E53+H53+K53+N53</f>
        <v>0</v>
      </c>
    </row>
    <row r="54" spans="1:16" ht="14.25" x14ac:dyDescent="0.2">
      <c r="A54" s="61"/>
      <c r="B54" s="80" t="str">
        <f>IF(ISBLANK($B$20),"",$B$20)</f>
        <v/>
      </c>
      <c r="C54" s="31"/>
      <c r="D54" s="32"/>
      <c r="E54" s="7">
        <f t="shared" si="24"/>
        <v>0</v>
      </c>
      <c r="F54" s="31"/>
      <c r="G54" s="32"/>
      <c r="H54" s="7">
        <f t="shared" si="25"/>
        <v>0</v>
      </c>
      <c r="I54" s="31"/>
      <c r="J54" s="32"/>
      <c r="K54" s="7">
        <f t="shared" si="26"/>
        <v>0</v>
      </c>
      <c r="L54" s="31"/>
      <c r="M54" s="32"/>
      <c r="N54" s="7">
        <f t="shared" si="27"/>
        <v>0</v>
      </c>
      <c r="O54" s="63">
        <f t="shared" si="28"/>
        <v>0</v>
      </c>
      <c r="P54" s="5">
        <f t="shared" si="29"/>
        <v>0</v>
      </c>
    </row>
    <row r="55" spans="1:16" ht="14.25" x14ac:dyDescent="0.2">
      <c r="A55" s="61"/>
      <c r="B55" s="80" t="str">
        <f>IF(ISBLANK($B$21),"",$B$21)</f>
        <v/>
      </c>
      <c r="C55" s="33"/>
      <c r="D55" s="32"/>
      <c r="E55" s="10">
        <f t="shared" si="24"/>
        <v>0</v>
      </c>
      <c r="F55" s="33"/>
      <c r="G55" s="32"/>
      <c r="H55" s="10">
        <f t="shared" si="25"/>
        <v>0</v>
      </c>
      <c r="I55" s="33"/>
      <c r="J55" s="32"/>
      <c r="K55" s="11">
        <f t="shared" si="26"/>
        <v>0</v>
      </c>
      <c r="L55" s="33"/>
      <c r="M55" s="32"/>
      <c r="N55" s="10">
        <f t="shared" si="27"/>
        <v>0</v>
      </c>
      <c r="O55" s="63">
        <f t="shared" si="28"/>
        <v>0</v>
      </c>
      <c r="P55" s="5">
        <f t="shared" si="29"/>
        <v>0</v>
      </c>
    </row>
    <row r="56" spans="1:16" ht="15.75" thickBot="1" x14ac:dyDescent="0.3">
      <c r="A56" s="64" t="s">
        <v>10</v>
      </c>
      <c r="B56" s="65"/>
      <c r="C56" s="66"/>
      <c r="D56" s="67">
        <f>SUM(D52:D55)</f>
        <v>0</v>
      </c>
      <c r="E56" s="8">
        <f>SUM(E52:E55)</f>
        <v>0</v>
      </c>
      <c r="F56" s="66"/>
      <c r="G56" s="67">
        <f>SUM(G52:G55)</f>
        <v>0</v>
      </c>
      <c r="H56" s="8">
        <f>SUM(H52:H55)</f>
        <v>0</v>
      </c>
      <c r="I56" s="68"/>
      <c r="J56" s="67">
        <f>SUM(J52:J55)</f>
        <v>0</v>
      </c>
      <c r="K56" s="9">
        <f>SUM(K52:K55)</f>
        <v>0</v>
      </c>
      <c r="L56" s="66"/>
      <c r="M56" s="67">
        <f>SUM(M52:M55)</f>
        <v>0</v>
      </c>
      <c r="N56" s="8">
        <f>SUM(N52:N55)</f>
        <v>0</v>
      </c>
      <c r="O56" s="69">
        <f t="shared" si="28"/>
        <v>0</v>
      </c>
      <c r="P56" s="6">
        <f t="shared" si="29"/>
        <v>0</v>
      </c>
    </row>
    <row r="57" spans="1:16" ht="14.25" customHeight="1" x14ac:dyDescent="0.2">
      <c r="A57" s="70" t="s">
        <v>12</v>
      </c>
      <c r="B57" s="81" t="str">
        <f>IF(ISBLANK($B$23),"",$B$23)</f>
        <v/>
      </c>
      <c r="C57" s="28"/>
      <c r="D57" s="29"/>
      <c r="E57" s="10">
        <f>C$57*D57</f>
        <v>0</v>
      </c>
      <c r="F57" s="28"/>
      <c r="G57" s="29"/>
      <c r="H57" s="10">
        <f>F$57*G57</f>
        <v>0</v>
      </c>
      <c r="I57" s="28"/>
      <c r="J57" s="29"/>
      <c r="K57" s="11">
        <f>I$57*J57</f>
        <v>0</v>
      </c>
      <c r="L57" s="28"/>
      <c r="M57" s="29"/>
      <c r="N57" s="10">
        <f>L$57*M57</f>
        <v>0</v>
      </c>
      <c r="O57" s="71">
        <f>D57+G57+J57+M57</f>
        <v>0</v>
      </c>
      <c r="P57" s="12">
        <f>E57+H57+K57+N57</f>
        <v>0</v>
      </c>
    </row>
    <row r="58" spans="1:16" ht="14.25" x14ac:dyDescent="0.2">
      <c r="A58" s="61"/>
      <c r="B58" s="80" t="str">
        <f>IF(ISBLANK($B$24),"",$B$24)</f>
        <v/>
      </c>
      <c r="C58" s="31"/>
      <c r="D58" s="32"/>
      <c r="E58" s="10">
        <f t="shared" ref="E58:E60" si="30">C$57*D58</f>
        <v>0</v>
      </c>
      <c r="F58" s="31"/>
      <c r="G58" s="32"/>
      <c r="H58" s="10">
        <f t="shared" ref="H58:H60" si="31">F$57*G58</f>
        <v>0</v>
      </c>
      <c r="I58" s="31"/>
      <c r="J58" s="32"/>
      <c r="K58" s="11">
        <f t="shared" ref="K58:K60" si="32">I$57*J58</f>
        <v>0</v>
      </c>
      <c r="L58" s="31"/>
      <c r="M58" s="32"/>
      <c r="N58" s="10">
        <f t="shared" ref="N58:N60" si="33">L$57*M58</f>
        <v>0</v>
      </c>
      <c r="O58" s="63">
        <f t="shared" ref="O58:O61" si="34">D58+G58+J58+M58</f>
        <v>0</v>
      </c>
      <c r="P58" s="5">
        <f t="shared" ref="P58:P61" si="35">E58+H58+K58+N58</f>
        <v>0</v>
      </c>
    </row>
    <row r="59" spans="1:16" ht="14.25" x14ac:dyDescent="0.2">
      <c r="A59" s="61"/>
      <c r="B59" s="80" t="str">
        <f>IF(ISBLANK($B$25),"",$B$25)</f>
        <v/>
      </c>
      <c r="C59" s="31"/>
      <c r="D59" s="32"/>
      <c r="E59" s="10">
        <f t="shared" si="30"/>
        <v>0</v>
      </c>
      <c r="F59" s="31"/>
      <c r="G59" s="32"/>
      <c r="H59" s="10">
        <f t="shared" si="31"/>
        <v>0</v>
      </c>
      <c r="I59" s="31"/>
      <c r="J59" s="32"/>
      <c r="K59" s="11">
        <f t="shared" si="32"/>
        <v>0</v>
      </c>
      <c r="L59" s="31"/>
      <c r="M59" s="32"/>
      <c r="N59" s="10">
        <f t="shared" si="33"/>
        <v>0</v>
      </c>
      <c r="O59" s="63">
        <f t="shared" si="34"/>
        <v>0</v>
      </c>
      <c r="P59" s="5">
        <f t="shared" si="35"/>
        <v>0</v>
      </c>
    </row>
    <row r="60" spans="1:16" ht="14.25" x14ac:dyDescent="0.2">
      <c r="A60" s="61"/>
      <c r="B60" s="80" t="str">
        <f>IF(ISBLANK($B$26),"",$B$26)</f>
        <v/>
      </c>
      <c r="C60" s="33"/>
      <c r="D60" s="32"/>
      <c r="E60" s="10">
        <f t="shared" si="30"/>
        <v>0</v>
      </c>
      <c r="F60" s="33"/>
      <c r="G60" s="32"/>
      <c r="H60" s="10">
        <f t="shared" si="31"/>
        <v>0</v>
      </c>
      <c r="I60" s="33"/>
      <c r="J60" s="32"/>
      <c r="K60" s="11">
        <f t="shared" si="32"/>
        <v>0</v>
      </c>
      <c r="L60" s="33"/>
      <c r="M60" s="32"/>
      <c r="N60" s="10">
        <f t="shared" si="33"/>
        <v>0</v>
      </c>
      <c r="O60" s="63">
        <f t="shared" si="34"/>
        <v>0</v>
      </c>
      <c r="P60" s="5">
        <f t="shared" si="35"/>
        <v>0</v>
      </c>
    </row>
    <row r="61" spans="1:16" ht="15.75" thickBot="1" x14ac:dyDescent="0.3">
      <c r="A61" s="64" t="s">
        <v>13</v>
      </c>
      <c r="B61" s="65"/>
      <c r="C61" s="66"/>
      <c r="D61" s="67">
        <f>SUM(D57:D60)</f>
        <v>0</v>
      </c>
      <c r="E61" s="8">
        <f>SUM(E57:E60)</f>
        <v>0</v>
      </c>
      <c r="F61" s="66"/>
      <c r="G61" s="67">
        <f>SUM(G57:G60)</f>
        <v>0</v>
      </c>
      <c r="H61" s="8">
        <f>SUM(H57:H60)</f>
        <v>0</v>
      </c>
      <c r="I61" s="68"/>
      <c r="J61" s="67">
        <f>SUM(J57:J60)</f>
        <v>0</v>
      </c>
      <c r="K61" s="9">
        <f>SUM(K57:K60)</f>
        <v>0</v>
      </c>
      <c r="L61" s="66"/>
      <c r="M61" s="67">
        <f>SUM(M57:M60)</f>
        <v>0</v>
      </c>
      <c r="N61" s="8">
        <f>SUM(N57:N60)</f>
        <v>0</v>
      </c>
      <c r="O61" s="69">
        <f t="shared" si="34"/>
        <v>0</v>
      </c>
      <c r="P61" s="6">
        <f t="shared" si="35"/>
        <v>0</v>
      </c>
    </row>
    <row r="62" spans="1:16" ht="13.5" thickBot="1" x14ac:dyDescent="0.25"/>
    <row r="63" spans="1:16" ht="15.75" x14ac:dyDescent="0.2">
      <c r="A63" s="72" t="str">
        <f>"TOTAL DE L'ENSEMBLE DES PHASES ET ÉLÉMENTS DE MISSION EN JOURS POUR "&amp;P5&amp;" (cotraitant n°2) :"</f>
        <v>TOTAL DE L'ENSEMBLE DES PHASES ET ÉLÉMENTS DE MISSION EN JOURS POUR  (cotraitant n°2) :</v>
      </c>
      <c r="B63" s="73"/>
      <c r="C63" s="73"/>
      <c r="D63" s="73"/>
      <c r="E63" s="73"/>
      <c r="F63" s="73"/>
      <c r="G63" s="73"/>
      <c r="H63" s="73">
        <f>O56+O61</f>
        <v>0</v>
      </c>
      <c r="I63" s="73"/>
      <c r="J63" s="73"/>
      <c r="K63" s="73"/>
      <c r="L63" s="73"/>
      <c r="M63" s="73"/>
      <c r="N63" s="73"/>
      <c r="O63" s="74"/>
    </row>
    <row r="64" spans="1:16" ht="16.5" thickBot="1" x14ac:dyDescent="0.25">
      <c r="A64" s="75" t="str">
        <f>"TOTAL DE L'ENSEMBLE DES PHASES ET ÉLÉMENTS DE MISSION EN € HT POUR "&amp;P5&amp;" (cotraitant n°2) :"</f>
        <v>TOTAL DE L'ENSEMBLE DES PHASES ET ÉLÉMENTS DE MISSION EN € HT POUR  (cotraitant n°2) :</v>
      </c>
      <c r="B64" s="76"/>
      <c r="C64" s="76"/>
      <c r="D64" s="76"/>
      <c r="E64" s="76"/>
      <c r="F64" s="76"/>
      <c r="G64" s="76"/>
      <c r="H64" s="77">
        <f>P56+P61</f>
        <v>0</v>
      </c>
      <c r="I64" s="77"/>
      <c r="J64" s="77"/>
      <c r="K64" s="77"/>
      <c r="L64" s="77"/>
      <c r="M64" s="77"/>
      <c r="N64" s="77"/>
      <c r="O64" s="78"/>
    </row>
    <row r="66" spans="1:16" ht="16.5" thickBot="1" x14ac:dyDescent="0.25">
      <c r="A66" s="42" t="str">
        <f>"COTRAITANT N°3 : "&amp;P6</f>
        <v xml:space="preserve">COTRAITANT N°3 : </v>
      </c>
      <c r="B66" s="42"/>
      <c r="C66" s="42"/>
      <c r="D66" s="42"/>
      <c r="E66" s="42"/>
      <c r="F66" s="42"/>
      <c r="G66" s="42"/>
      <c r="H66" s="42"/>
      <c r="I66" s="42"/>
      <c r="J66" s="42"/>
      <c r="K66" s="42"/>
      <c r="L66" s="42"/>
      <c r="M66" s="42"/>
      <c r="N66" s="42"/>
      <c r="O66" s="42"/>
      <c r="P66" s="42"/>
    </row>
    <row r="67" spans="1:16" ht="14.1" customHeight="1" x14ac:dyDescent="0.25">
      <c r="A67" s="43" t="s">
        <v>3</v>
      </c>
      <c r="B67" s="44" t="s">
        <v>18</v>
      </c>
      <c r="C67" s="45" t="s">
        <v>19</v>
      </c>
      <c r="D67" s="46"/>
      <c r="E67" s="26"/>
      <c r="F67" s="45" t="s">
        <v>20</v>
      </c>
      <c r="G67" s="46"/>
      <c r="H67" s="26"/>
      <c r="I67" s="45" t="s">
        <v>21</v>
      </c>
      <c r="J67" s="46"/>
      <c r="K67" s="26"/>
      <c r="L67" s="45" t="s">
        <v>22</v>
      </c>
      <c r="M67" s="46"/>
      <c r="N67" s="26"/>
      <c r="O67" s="48" t="s">
        <v>9</v>
      </c>
      <c r="P67" s="49"/>
    </row>
    <row r="68" spans="1:16" ht="84.6" customHeight="1" thickBot="1" x14ac:dyDescent="0.25">
      <c r="A68" s="50"/>
      <c r="B68" s="51"/>
      <c r="C68" s="52" t="s">
        <v>6</v>
      </c>
      <c r="D68" s="53" t="s">
        <v>7</v>
      </c>
      <c r="E68" s="54" t="s">
        <v>8</v>
      </c>
      <c r="F68" s="52" t="s">
        <v>6</v>
      </c>
      <c r="G68" s="53" t="s">
        <v>7</v>
      </c>
      <c r="H68" s="54" t="s">
        <v>8</v>
      </c>
      <c r="I68" s="55" t="s">
        <v>6</v>
      </c>
      <c r="J68" s="53" t="s">
        <v>7</v>
      </c>
      <c r="K68" s="56" t="s">
        <v>8</v>
      </c>
      <c r="L68" s="52" t="s">
        <v>6</v>
      </c>
      <c r="M68" s="53" t="s">
        <v>7</v>
      </c>
      <c r="N68" s="54" t="s">
        <v>8</v>
      </c>
      <c r="O68" s="55" t="s">
        <v>11</v>
      </c>
      <c r="P68" s="57" t="s">
        <v>8</v>
      </c>
    </row>
    <row r="69" spans="1:16" ht="14.25" customHeight="1" x14ac:dyDescent="0.2">
      <c r="A69" s="58" t="s">
        <v>4</v>
      </c>
      <c r="B69" s="79" t="str">
        <f>IF(ISBLANK($B$18),"",$B$18)</f>
        <v/>
      </c>
      <c r="C69" s="28"/>
      <c r="D69" s="29"/>
      <c r="E69" s="13">
        <f>C$69*D69</f>
        <v>0</v>
      </c>
      <c r="F69" s="28"/>
      <c r="G69" s="29"/>
      <c r="H69" s="13">
        <f>F$69*G69</f>
        <v>0</v>
      </c>
      <c r="I69" s="28"/>
      <c r="J69" s="29"/>
      <c r="K69" s="13">
        <f>I$69*J69</f>
        <v>0</v>
      </c>
      <c r="L69" s="28"/>
      <c r="M69" s="29"/>
      <c r="N69" s="13">
        <f>L$69*M69</f>
        <v>0</v>
      </c>
      <c r="O69" s="60">
        <f>D69+G69+J69+M69</f>
        <v>0</v>
      </c>
      <c r="P69" s="15">
        <f>E69+H69+K69+N69</f>
        <v>0</v>
      </c>
    </row>
    <row r="70" spans="1:16" ht="14.25" x14ac:dyDescent="0.2">
      <c r="A70" s="61"/>
      <c r="B70" s="80" t="str">
        <f>IF(ISBLANK($B$19),"",$B$19)</f>
        <v/>
      </c>
      <c r="C70" s="31"/>
      <c r="D70" s="32"/>
      <c r="E70" s="7">
        <f t="shared" ref="E70:E72" si="36">C$69*D70</f>
        <v>0</v>
      </c>
      <c r="F70" s="31"/>
      <c r="G70" s="32"/>
      <c r="H70" s="7">
        <f t="shared" ref="H70:H72" si="37">F$69*G70</f>
        <v>0</v>
      </c>
      <c r="I70" s="31"/>
      <c r="J70" s="32"/>
      <c r="K70" s="7">
        <f t="shared" ref="K70:K72" si="38">I$69*J70</f>
        <v>0</v>
      </c>
      <c r="L70" s="31"/>
      <c r="M70" s="32"/>
      <c r="N70" s="7">
        <f t="shared" ref="N70:N72" si="39">L$69*M70</f>
        <v>0</v>
      </c>
      <c r="O70" s="63">
        <f t="shared" ref="O70:O73" si="40">D70+G70+J70+M70</f>
        <v>0</v>
      </c>
      <c r="P70" s="5">
        <f>E70+H70+K70+N70</f>
        <v>0</v>
      </c>
    </row>
    <row r="71" spans="1:16" ht="14.25" x14ac:dyDescent="0.2">
      <c r="A71" s="61"/>
      <c r="B71" s="80" t="str">
        <f>IF(ISBLANK($B$20),"",$B$20)</f>
        <v/>
      </c>
      <c r="C71" s="31"/>
      <c r="D71" s="32"/>
      <c r="E71" s="7">
        <f t="shared" si="36"/>
        <v>0</v>
      </c>
      <c r="F71" s="31"/>
      <c r="G71" s="32"/>
      <c r="H71" s="7">
        <f t="shared" si="37"/>
        <v>0</v>
      </c>
      <c r="I71" s="31"/>
      <c r="J71" s="32"/>
      <c r="K71" s="7">
        <f t="shared" si="38"/>
        <v>0</v>
      </c>
      <c r="L71" s="31"/>
      <c r="M71" s="32"/>
      <c r="N71" s="7">
        <f t="shared" si="39"/>
        <v>0</v>
      </c>
      <c r="O71" s="63">
        <f t="shared" si="40"/>
        <v>0</v>
      </c>
      <c r="P71" s="5">
        <f t="shared" ref="P71:P73" si="41">E71+H71+K71+N71</f>
        <v>0</v>
      </c>
    </row>
    <row r="72" spans="1:16" ht="14.25" x14ac:dyDescent="0.2">
      <c r="A72" s="61"/>
      <c r="B72" s="80" t="str">
        <f>IF(ISBLANK($B$21),"",$B$21)</f>
        <v/>
      </c>
      <c r="C72" s="33"/>
      <c r="D72" s="32"/>
      <c r="E72" s="10">
        <f t="shared" si="36"/>
        <v>0</v>
      </c>
      <c r="F72" s="33"/>
      <c r="G72" s="32"/>
      <c r="H72" s="10">
        <f t="shared" si="37"/>
        <v>0</v>
      </c>
      <c r="I72" s="33"/>
      <c r="J72" s="32"/>
      <c r="K72" s="11">
        <f t="shared" si="38"/>
        <v>0</v>
      </c>
      <c r="L72" s="33"/>
      <c r="M72" s="32"/>
      <c r="N72" s="10">
        <f t="shared" si="39"/>
        <v>0</v>
      </c>
      <c r="O72" s="63">
        <f t="shared" si="40"/>
        <v>0</v>
      </c>
      <c r="P72" s="5">
        <f t="shared" si="41"/>
        <v>0</v>
      </c>
    </row>
    <row r="73" spans="1:16" ht="15.75" thickBot="1" x14ac:dyDescent="0.3">
      <c r="A73" s="64" t="s">
        <v>10</v>
      </c>
      <c r="B73" s="65"/>
      <c r="C73" s="66"/>
      <c r="D73" s="67">
        <f>SUM(D69:D72)</f>
        <v>0</v>
      </c>
      <c r="E73" s="8">
        <f>SUM(E69:E72)</f>
        <v>0</v>
      </c>
      <c r="F73" s="66"/>
      <c r="G73" s="67">
        <f>SUM(G69:G72)</f>
        <v>0</v>
      </c>
      <c r="H73" s="8">
        <f>SUM(H69:H72)</f>
        <v>0</v>
      </c>
      <c r="I73" s="68"/>
      <c r="J73" s="67">
        <f>SUM(J69:J72)</f>
        <v>0</v>
      </c>
      <c r="K73" s="9">
        <f>SUM(K69:K72)</f>
        <v>0</v>
      </c>
      <c r="L73" s="66"/>
      <c r="M73" s="67">
        <f>SUM(M69:M72)</f>
        <v>0</v>
      </c>
      <c r="N73" s="8">
        <f>SUM(N69:N72)</f>
        <v>0</v>
      </c>
      <c r="O73" s="69">
        <f t="shared" si="40"/>
        <v>0</v>
      </c>
      <c r="P73" s="6">
        <f t="shared" si="41"/>
        <v>0</v>
      </c>
    </row>
    <row r="74" spans="1:16" ht="14.25" customHeight="1" x14ac:dyDescent="0.2">
      <c r="A74" s="70" t="s">
        <v>12</v>
      </c>
      <c r="B74" s="81" t="str">
        <f>IF(ISBLANK($B$23),"",$B$23)</f>
        <v/>
      </c>
      <c r="C74" s="28"/>
      <c r="D74" s="29"/>
      <c r="E74" s="10">
        <f>C$74*D74</f>
        <v>0</v>
      </c>
      <c r="F74" s="28"/>
      <c r="G74" s="29"/>
      <c r="H74" s="10">
        <f>F$74*G74</f>
        <v>0</v>
      </c>
      <c r="I74" s="28"/>
      <c r="J74" s="29"/>
      <c r="K74" s="11">
        <f>I$74*J74</f>
        <v>0</v>
      </c>
      <c r="L74" s="28"/>
      <c r="M74" s="29"/>
      <c r="N74" s="10">
        <f>L$74*M74</f>
        <v>0</v>
      </c>
      <c r="O74" s="71">
        <f>D74+G74+J74+M74</f>
        <v>0</v>
      </c>
      <c r="P74" s="12">
        <f>E74+H74+K74+N74</f>
        <v>0</v>
      </c>
    </row>
    <row r="75" spans="1:16" ht="14.25" x14ac:dyDescent="0.2">
      <c r="A75" s="61"/>
      <c r="B75" s="80" t="str">
        <f>IF(ISBLANK($B$24),"",$B$24)</f>
        <v/>
      </c>
      <c r="C75" s="31"/>
      <c r="D75" s="32"/>
      <c r="E75" s="10">
        <f t="shared" ref="E75:E77" si="42">C$74*D75</f>
        <v>0</v>
      </c>
      <c r="F75" s="31"/>
      <c r="G75" s="32"/>
      <c r="H75" s="10">
        <f t="shared" ref="H75:H77" si="43">F$74*G75</f>
        <v>0</v>
      </c>
      <c r="I75" s="31"/>
      <c r="J75" s="32"/>
      <c r="K75" s="11">
        <f t="shared" ref="K75:K77" si="44">I$74*J75</f>
        <v>0</v>
      </c>
      <c r="L75" s="31"/>
      <c r="M75" s="32"/>
      <c r="N75" s="10">
        <f t="shared" ref="N75:N77" si="45">L$74*M75</f>
        <v>0</v>
      </c>
      <c r="O75" s="63">
        <f t="shared" ref="O75:O78" si="46">D75+G75+J75+M75</f>
        <v>0</v>
      </c>
      <c r="P75" s="5">
        <f t="shared" ref="P75:P78" si="47">E75+H75+K75+N75</f>
        <v>0</v>
      </c>
    </row>
    <row r="76" spans="1:16" ht="14.25" x14ac:dyDescent="0.2">
      <c r="A76" s="61"/>
      <c r="B76" s="80" t="str">
        <f>IF(ISBLANK($B$25),"",$B$25)</f>
        <v/>
      </c>
      <c r="C76" s="31"/>
      <c r="D76" s="32"/>
      <c r="E76" s="10">
        <f t="shared" si="42"/>
        <v>0</v>
      </c>
      <c r="F76" s="31"/>
      <c r="G76" s="32"/>
      <c r="H76" s="10">
        <f t="shared" si="43"/>
        <v>0</v>
      </c>
      <c r="I76" s="31"/>
      <c r="J76" s="32"/>
      <c r="K76" s="11">
        <f t="shared" si="44"/>
        <v>0</v>
      </c>
      <c r="L76" s="31"/>
      <c r="M76" s="32"/>
      <c r="N76" s="10">
        <f t="shared" si="45"/>
        <v>0</v>
      </c>
      <c r="O76" s="63">
        <f t="shared" si="46"/>
        <v>0</v>
      </c>
      <c r="P76" s="5">
        <f t="shared" si="47"/>
        <v>0</v>
      </c>
    </row>
    <row r="77" spans="1:16" ht="14.25" x14ac:dyDescent="0.2">
      <c r="A77" s="61"/>
      <c r="B77" s="80" t="str">
        <f>IF(ISBLANK($B$26),"",$B$26)</f>
        <v/>
      </c>
      <c r="C77" s="33"/>
      <c r="D77" s="32"/>
      <c r="E77" s="10">
        <f t="shared" si="42"/>
        <v>0</v>
      </c>
      <c r="F77" s="33"/>
      <c r="G77" s="32"/>
      <c r="H77" s="10">
        <f t="shared" si="43"/>
        <v>0</v>
      </c>
      <c r="I77" s="33"/>
      <c r="J77" s="32"/>
      <c r="K77" s="11">
        <f t="shared" si="44"/>
        <v>0</v>
      </c>
      <c r="L77" s="33"/>
      <c r="M77" s="32"/>
      <c r="N77" s="10">
        <f t="shared" si="45"/>
        <v>0</v>
      </c>
      <c r="O77" s="63">
        <f t="shared" si="46"/>
        <v>0</v>
      </c>
      <c r="P77" s="5">
        <f t="shared" si="47"/>
        <v>0</v>
      </c>
    </row>
    <row r="78" spans="1:16" ht="15.75" thickBot="1" x14ac:dyDescent="0.3">
      <c r="A78" s="64" t="s">
        <v>13</v>
      </c>
      <c r="B78" s="65"/>
      <c r="C78" s="66"/>
      <c r="D78" s="67">
        <f>SUM(D74:D77)</f>
        <v>0</v>
      </c>
      <c r="E78" s="8">
        <f>SUM(E74:E77)</f>
        <v>0</v>
      </c>
      <c r="F78" s="66"/>
      <c r="G78" s="67">
        <f>SUM(G74:G77)</f>
        <v>0</v>
      </c>
      <c r="H78" s="8">
        <f>SUM(H74:H77)</f>
        <v>0</v>
      </c>
      <c r="I78" s="68"/>
      <c r="J78" s="67">
        <f>SUM(J74:J77)</f>
        <v>0</v>
      </c>
      <c r="K78" s="9">
        <f>SUM(K74:K77)</f>
        <v>0</v>
      </c>
      <c r="L78" s="66"/>
      <c r="M78" s="67">
        <f>SUM(M74:M77)</f>
        <v>0</v>
      </c>
      <c r="N78" s="8">
        <f>SUM(N74:N77)</f>
        <v>0</v>
      </c>
      <c r="O78" s="69">
        <f t="shared" si="46"/>
        <v>0</v>
      </c>
      <c r="P78" s="6">
        <f t="shared" si="47"/>
        <v>0</v>
      </c>
    </row>
    <row r="79" spans="1:16" ht="13.5" thickBot="1" x14ac:dyDescent="0.25"/>
    <row r="80" spans="1:16" ht="15.75" x14ac:dyDescent="0.2">
      <c r="A80" s="72" t="str">
        <f>"TOTAL DE L'ENSEMBLE DES PHASES ET ÉLÉMENTS DE MISSION EN JOURS POUR "&amp;P6&amp;" (cotraitant n°3) : "</f>
        <v xml:space="preserve">TOTAL DE L'ENSEMBLE DES PHASES ET ÉLÉMENTS DE MISSION EN JOURS POUR  (cotraitant n°3) : </v>
      </c>
      <c r="B80" s="73"/>
      <c r="C80" s="73"/>
      <c r="D80" s="73"/>
      <c r="E80" s="73"/>
      <c r="F80" s="73"/>
      <c r="G80" s="73"/>
      <c r="H80" s="73">
        <f>O73+O78</f>
        <v>0</v>
      </c>
      <c r="I80" s="73"/>
      <c r="J80" s="73"/>
      <c r="K80" s="73"/>
      <c r="L80" s="73"/>
      <c r="M80" s="73"/>
      <c r="N80" s="73"/>
      <c r="O80" s="74"/>
    </row>
    <row r="81" spans="1:16" ht="16.5" thickBot="1" x14ac:dyDescent="0.25">
      <c r="A81" s="75" t="str">
        <f>"TOTAL DE L'ENSEMBLE DES PHASES ET ÉLÉMENTS DE MISSION EN € HT POUR "&amp;P6&amp;" (cotraitant n°3) :"</f>
        <v>TOTAL DE L'ENSEMBLE DES PHASES ET ÉLÉMENTS DE MISSION EN € HT POUR  (cotraitant n°3) :</v>
      </c>
      <c r="B81" s="76"/>
      <c r="C81" s="76"/>
      <c r="D81" s="76"/>
      <c r="E81" s="76"/>
      <c r="F81" s="76"/>
      <c r="G81" s="76"/>
      <c r="H81" s="77">
        <f>P73+P78</f>
        <v>0</v>
      </c>
      <c r="I81" s="77"/>
      <c r="J81" s="77"/>
      <c r="K81" s="77"/>
      <c r="L81" s="77"/>
      <c r="M81" s="77"/>
      <c r="N81" s="77"/>
      <c r="O81" s="78"/>
    </row>
    <row r="83" spans="1:16" ht="16.5" thickBot="1" x14ac:dyDescent="0.25">
      <c r="A83" s="42" t="str">
        <f>"COTRAITANT N°4 : "&amp;P7</f>
        <v xml:space="preserve">COTRAITANT N°4 : </v>
      </c>
      <c r="B83" s="42"/>
      <c r="C83" s="42"/>
      <c r="D83" s="42"/>
      <c r="E83" s="42"/>
      <c r="F83" s="42"/>
      <c r="G83" s="42"/>
      <c r="H83" s="42"/>
      <c r="I83" s="42"/>
      <c r="J83" s="42"/>
      <c r="K83" s="42"/>
      <c r="L83" s="42"/>
      <c r="M83" s="42"/>
      <c r="N83" s="42"/>
      <c r="O83" s="42"/>
      <c r="P83" s="42"/>
    </row>
    <row r="84" spans="1:16" ht="14.1" customHeight="1" x14ac:dyDescent="0.25">
      <c r="A84" s="43" t="s">
        <v>3</v>
      </c>
      <c r="B84" s="44" t="s">
        <v>18</v>
      </c>
      <c r="C84" s="45" t="s">
        <v>19</v>
      </c>
      <c r="D84" s="46"/>
      <c r="E84" s="26"/>
      <c r="F84" s="45" t="s">
        <v>20</v>
      </c>
      <c r="G84" s="46"/>
      <c r="H84" s="26"/>
      <c r="I84" s="45" t="s">
        <v>21</v>
      </c>
      <c r="J84" s="46"/>
      <c r="K84" s="26"/>
      <c r="L84" s="45" t="s">
        <v>22</v>
      </c>
      <c r="M84" s="46"/>
      <c r="N84" s="26"/>
      <c r="O84" s="48" t="s">
        <v>9</v>
      </c>
      <c r="P84" s="49"/>
    </row>
    <row r="85" spans="1:16" ht="96" customHeight="1" thickBot="1" x14ac:dyDescent="0.25">
      <c r="A85" s="50"/>
      <c r="B85" s="51"/>
      <c r="C85" s="52" t="s">
        <v>6</v>
      </c>
      <c r="D85" s="53" t="s">
        <v>7</v>
      </c>
      <c r="E85" s="54" t="s">
        <v>8</v>
      </c>
      <c r="F85" s="52" t="s">
        <v>6</v>
      </c>
      <c r="G85" s="53" t="s">
        <v>7</v>
      </c>
      <c r="H85" s="54" t="s">
        <v>8</v>
      </c>
      <c r="I85" s="55" t="s">
        <v>6</v>
      </c>
      <c r="J85" s="53" t="s">
        <v>7</v>
      </c>
      <c r="K85" s="56" t="s">
        <v>8</v>
      </c>
      <c r="L85" s="52" t="s">
        <v>6</v>
      </c>
      <c r="M85" s="53" t="s">
        <v>7</v>
      </c>
      <c r="N85" s="54" t="s">
        <v>8</v>
      </c>
      <c r="O85" s="55" t="s">
        <v>11</v>
      </c>
      <c r="P85" s="57" t="s">
        <v>8</v>
      </c>
    </row>
    <row r="86" spans="1:16" ht="14.25" customHeight="1" x14ac:dyDescent="0.2">
      <c r="A86" s="58" t="s">
        <v>4</v>
      </c>
      <c r="B86" s="79" t="str">
        <f>IF(ISBLANK($B$18),"",$B$18)</f>
        <v/>
      </c>
      <c r="C86" s="28"/>
      <c r="D86" s="29"/>
      <c r="E86" s="13">
        <f>C$86*D86</f>
        <v>0</v>
      </c>
      <c r="F86" s="28"/>
      <c r="G86" s="29"/>
      <c r="H86" s="13">
        <f>F$86*G86</f>
        <v>0</v>
      </c>
      <c r="I86" s="28"/>
      <c r="J86" s="29"/>
      <c r="K86" s="13">
        <f>I$86*J86</f>
        <v>0</v>
      </c>
      <c r="L86" s="28"/>
      <c r="M86" s="29"/>
      <c r="N86" s="13">
        <f>L$86*M86</f>
        <v>0</v>
      </c>
      <c r="O86" s="60">
        <f>D86+G86+J86+M86</f>
        <v>0</v>
      </c>
      <c r="P86" s="15">
        <f>E86+H86+K86+N86</f>
        <v>0</v>
      </c>
    </row>
    <row r="87" spans="1:16" ht="14.25" x14ac:dyDescent="0.2">
      <c r="A87" s="61"/>
      <c r="B87" s="80" t="str">
        <f>IF(ISBLANK($B$19),"",$B$19)</f>
        <v/>
      </c>
      <c r="C87" s="31"/>
      <c r="D87" s="32"/>
      <c r="E87" s="7">
        <f t="shared" ref="E87:E89" si="48">C$86*D87</f>
        <v>0</v>
      </c>
      <c r="F87" s="31"/>
      <c r="G87" s="32"/>
      <c r="H87" s="7">
        <f t="shared" ref="H87:H89" si="49">F$86*G87</f>
        <v>0</v>
      </c>
      <c r="I87" s="31"/>
      <c r="J87" s="32"/>
      <c r="K87" s="7">
        <f t="shared" ref="K87:K89" si="50">I$86*J87</f>
        <v>0</v>
      </c>
      <c r="L87" s="31"/>
      <c r="M87" s="32"/>
      <c r="N87" s="7">
        <f t="shared" ref="N87:N89" si="51">L$86*M87</f>
        <v>0</v>
      </c>
      <c r="O87" s="63">
        <f t="shared" ref="O87:O90" si="52">D87+G87+J87+M87</f>
        <v>0</v>
      </c>
      <c r="P87" s="5">
        <f t="shared" ref="P87:P90" si="53">E87+H87+K87+N87</f>
        <v>0</v>
      </c>
    </row>
    <row r="88" spans="1:16" ht="14.25" x14ac:dyDescent="0.2">
      <c r="A88" s="61"/>
      <c r="B88" s="80" t="str">
        <f>IF(ISBLANK($B$20),"",$B$20)</f>
        <v/>
      </c>
      <c r="C88" s="31"/>
      <c r="D88" s="32"/>
      <c r="E88" s="7">
        <f t="shared" si="48"/>
        <v>0</v>
      </c>
      <c r="F88" s="31"/>
      <c r="G88" s="32"/>
      <c r="H88" s="7">
        <f t="shared" si="49"/>
        <v>0</v>
      </c>
      <c r="I88" s="31"/>
      <c r="J88" s="32"/>
      <c r="K88" s="7">
        <f t="shared" si="50"/>
        <v>0</v>
      </c>
      <c r="L88" s="31"/>
      <c r="M88" s="32"/>
      <c r="N88" s="7">
        <f t="shared" si="51"/>
        <v>0</v>
      </c>
      <c r="O88" s="63">
        <f t="shared" si="52"/>
        <v>0</v>
      </c>
      <c r="P88" s="5">
        <f t="shared" si="53"/>
        <v>0</v>
      </c>
    </row>
    <row r="89" spans="1:16" ht="14.25" x14ac:dyDescent="0.2">
      <c r="A89" s="61"/>
      <c r="B89" s="80" t="str">
        <f>IF(ISBLANK($B$21),"",$B$21)</f>
        <v/>
      </c>
      <c r="C89" s="33"/>
      <c r="D89" s="32"/>
      <c r="E89" s="10">
        <f t="shared" si="48"/>
        <v>0</v>
      </c>
      <c r="F89" s="33"/>
      <c r="G89" s="32"/>
      <c r="H89" s="10">
        <f t="shared" si="49"/>
        <v>0</v>
      </c>
      <c r="I89" s="33"/>
      <c r="J89" s="32"/>
      <c r="K89" s="11">
        <f t="shared" si="50"/>
        <v>0</v>
      </c>
      <c r="L89" s="33"/>
      <c r="M89" s="32"/>
      <c r="N89" s="7">
        <f t="shared" si="51"/>
        <v>0</v>
      </c>
      <c r="O89" s="63">
        <f t="shared" si="52"/>
        <v>0</v>
      </c>
      <c r="P89" s="5">
        <f t="shared" si="53"/>
        <v>0</v>
      </c>
    </row>
    <row r="90" spans="1:16" ht="15.75" thickBot="1" x14ac:dyDescent="0.3">
      <c r="A90" s="64" t="s">
        <v>10</v>
      </c>
      <c r="B90" s="65"/>
      <c r="C90" s="66"/>
      <c r="D90" s="67">
        <f>SUM(D86:D89)</f>
        <v>0</v>
      </c>
      <c r="E90" s="8">
        <f>SUM(E86:E89)</f>
        <v>0</v>
      </c>
      <c r="F90" s="66"/>
      <c r="G90" s="67">
        <f>SUM(G86:G89)</f>
        <v>0</v>
      </c>
      <c r="H90" s="8">
        <f>SUM(H86:H89)</f>
        <v>0</v>
      </c>
      <c r="I90" s="68"/>
      <c r="J90" s="67">
        <f>SUM(J86:J89)</f>
        <v>0</v>
      </c>
      <c r="K90" s="9">
        <f>SUM(K86:K89)</f>
        <v>0</v>
      </c>
      <c r="L90" s="66"/>
      <c r="M90" s="67">
        <f>SUM(M86:M89)</f>
        <v>0</v>
      </c>
      <c r="N90" s="8">
        <f>SUM(N86:N89)</f>
        <v>0</v>
      </c>
      <c r="O90" s="69">
        <f t="shared" si="52"/>
        <v>0</v>
      </c>
      <c r="P90" s="6">
        <f t="shared" si="53"/>
        <v>0</v>
      </c>
    </row>
    <row r="91" spans="1:16" ht="14.25" customHeight="1" x14ac:dyDescent="0.2">
      <c r="A91" s="70" t="s">
        <v>12</v>
      </c>
      <c r="B91" s="81" t="str">
        <f>IF(ISBLANK($B$23),"",$B$23)</f>
        <v/>
      </c>
      <c r="C91" s="28"/>
      <c r="D91" s="29"/>
      <c r="E91" s="10">
        <f>C$91*D91</f>
        <v>0</v>
      </c>
      <c r="F91" s="28"/>
      <c r="G91" s="29"/>
      <c r="H91" s="10">
        <f>F$91*G91</f>
        <v>0</v>
      </c>
      <c r="I91" s="28"/>
      <c r="J91" s="29"/>
      <c r="K91" s="11">
        <f>I$91*J91</f>
        <v>0</v>
      </c>
      <c r="L91" s="28"/>
      <c r="M91" s="29"/>
      <c r="N91" s="10">
        <f>L$91*M91</f>
        <v>0</v>
      </c>
      <c r="O91" s="71">
        <f>D91+G91+J91+M91</f>
        <v>0</v>
      </c>
      <c r="P91" s="12">
        <f>E91+H91+K91+N91</f>
        <v>0</v>
      </c>
    </row>
    <row r="92" spans="1:16" ht="14.25" x14ac:dyDescent="0.2">
      <c r="A92" s="61"/>
      <c r="B92" s="80" t="str">
        <f>IF(ISBLANK($B$24),"",$B$24)</f>
        <v/>
      </c>
      <c r="C92" s="31"/>
      <c r="D92" s="32"/>
      <c r="E92" s="10">
        <f t="shared" ref="E92:E94" si="54">C$91*D92</f>
        <v>0</v>
      </c>
      <c r="F92" s="31"/>
      <c r="G92" s="32"/>
      <c r="H92" s="10">
        <f t="shared" ref="H92:H94" si="55">F$91*G92</f>
        <v>0</v>
      </c>
      <c r="I92" s="31"/>
      <c r="J92" s="32"/>
      <c r="K92" s="11">
        <f t="shared" ref="K92:K94" si="56">I$91*J92</f>
        <v>0</v>
      </c>
      <c r="L92" s="31"/>
      <c r="M92" s="32"/>
      <c r="N92" s="10">
        <f t="shared" ref="N92:N94" si="57">L$91*M92</f>
        <v>0</v>
      </c>
      <c r="O92" s="63">
        <f t="shared" ref="O92:O95" si="58">D92+G92+J92+M92</f>
        <v>0</v>
      </c>
      <c r="P92" s="5">
        <f t="shared" ref="P92:P95" si="59">E92+H92+K92+N92</f>
        <v>0</v>
      </c>
    </row>
    <row r="93" spans="1:16" ht="14.25" x14ac:dyDescent="0.2">
      <c r="A93" s="61"/>
      <c r="B93" s="80" t="str">
        <f>IF(ISBLANK($B$25),"",$B$25)</f>
        <v/>
      </c>
      <c r="C93" s="31"/>
      <c r="D93" s="32"/>
      <c r="E93" s="10">
        <f t="shared" si="54"/>
        <v>0</v>
      </c>
      <c r="F93" s="31"/>
      <c r="G93" s="32"/>
      <c r="H93" s="10">
        <f t="shared" si="55"/>
        <v>0</v>
      </c>
      <c r="I93" s="31"/>
      <c r="J93" s="32"/>
      <c r="K93" s="11">
        <f t="shared" si="56"/>
        <v>0</v>
      </c>
      <c r="L93" s="31"/>
      <c r="M93" s="32"/>
      <c r="N93" s="10">
        <f t="shared" si="57"/>
        <v>0</v>
      </c>
      <c r="O93" s="63">
        <f t="shared" si="58"/>
        <v>0</v>
      </c>
      <c r="P93" s="5">
        <f t="shared" si="59"/>
        <v>0</v>
      </c>
    </row>
    <row r="94" spans="1:16" ht="14.25" x14ac:dyDescent="0.2">
      <c r="A94" s="61"/>
      <c r="B94" s="80" t="str">
        <f>IF(ISBLANK($B$26),"",$B$26)</f>
        <v/>
      </c>
      <c r="C94" s="33"/>
      <c r="D94" s="32"/>
      <c r="E94" s="10">
        <f t="shared" si="54"/>
        <v>0</v>
      </c>
      <c r="F94" s="33"/>
      <c r="G94" s="32"/>
      <c r="H94" s="10">
        <f t="shared" si="55"/>
        <v>0</v>
      </c>
      <c r="I94" s="33"/>
      <c r="J94" s="32"/>
      <c r="K94" s="11">
        <f t="shared" si="56"/>
        <v>0</v>
      </c>
      <c r="L94" s="33"/>
      <c r="M94" s="32"/>
      <c r="N94" s="10">
        <f t="shared" si="57"/>
        <v>0</v>
      </c>
      <c r="O94" s="63">
        <f t="shared" si="58"/>
        <v>0</v>
      </c>
      <c r="P94" s="5">
        <f t="shared" si="59"/>
        <v>0</v>
      </c>
    </row>
    <row r="95" spans="1:16" ht="15.75" thickBot="1" x14ac:dyDescent="0.3">
      <c r="A95" s="64" t="s">
        <v>13</v>
      </c>
      <c r="B95" s="65"/>
      <c r="C95" s="66"/>
      <c r="D95" s="67">
        <f>SUM(D91:D94)</f>
        <v>0</v>
      </c>
      <c r="E95" s="8">
        <f>SUM(E91:E94)</f>
        <v>0</v>
      </c>
      <c r="F95" s="66"/>
      <c r="G95" s="67">
        <f>SUM(G91:G94)</f>
        <v>0</v>
      </c>
      <c r="H95" s="8">
        <f>SUM(H91:H94)</f>
        <v>0</v>
      </c>
      <c r="I95" s="68"/>
      <c r="J95" s="67">
        <f>SUM(J91:J94)</f>
        <v>0</v>
      </c>
      <c r="K95" s="9">
        <f>SUM(K91:K94)</f>
        <v>0</v>
      </c>
      <c r="L95" s="66"/>
      <c r="M95" s="67">
        <f>SUM(M91:M94)</f>
        <v>0</v>
      </c>
      <c r="N95" s="8">
        <f>SUM(N91:N94)</f>
        <v>0</v>
      </c>
      <c r="O95" s="69">
        <f t="shared" si="58"/>
        <v>0</v>
      </c>
      <c r="P95" s="6">
        <f t="shared" si="59"/>
        <v>0</v>
      </c>
    </row>
    <row r="96" spans="1:16" ht="13.5" thickBot="1" x14ac:dyDescent="0.25"/>
    <row r="97" spans="1:16" ht="15.75" x14ac:dyDescent="0.2">
      <c r="A97" s="72" t="str">
        <f>"TOTAL DE L'ENSEMBLE DES PHASES ET ÉLÉMENTS DE MISSION EN JOURS POUR "&amp;P7&amp;" (cotraitant n°4) :"</f>
        <v>TOTAL DE L'ENSEMBLE DES PHASES ET ÉLÉMENTS DE MISSION EN JOURS POUR  (cotraitant n°4) :</v>
      </c>
      <c r="B97" s="73"/>
      <c r="C97" s="73"/>
      <c r="D97" s="73"/>
      <c r="E97" s="73"/>
      <c r="F97" s="73"/>
      <c r="G97" s="73"/>
      <c r="H97" s="73">
        <f>O90+O95</f>
        <v>0</v>
      </c>
      <c r="I97" s="73"/>
      <c r="J97" s="73"/>
      <c r="K97" s="73"/>
      <c r="L97" s="73"/>
      <c r="M97" s="73"/>
      <c r="N97" s="73"/>
      <c r="O97" s="74"/>
    </row>
    <row r="98" spans="1:16" ht="16.5" thickBot="1" x14ac:dyDescent="0.25">
      <c r="A98" s="75" t="str">
        <f>"TOTAL DE L'ENSEMBLE DES PHASES ET ÉLÉMENTS DE MISSION EN € HT POUR "&amp;P7&amp;" (cotraitant n°4) :"</f>
        <v>TOTAL DE L'ENSEMBLE DES PHASES ET ÉLÉMENTS DE MISSION EN € HT POUR  (cotraitant n°4) :</v>
      </c>
      <c r="B98" s="76"/>
      <c r="C98" s="76"/>
      <c r="D98" s="76"/>
      <c r="E98" s="76"/>
      <c r="F98" s="76"/>
      <c r="G98" s="76"/>
      <c r="H98" s="77">
        <f>P90+P95</f>
        <v>0</v>
      </c>
      <c r="I98" s="77"/>
      <c r="J98" s="77"/>
      <c r="K98" s="77"/>
      <c r="L98" s="77"/>
      <c r="M98" s="77"/>
      <c r="N98" s="77"/>
      <c r="O98" s="78"/>
    </row>
    <row r="100" spans="1:16" ht="16.5" thickBot="1" x14ac:dyDescent="0.25">
      <c r="A100" s="42" t="str">
        <f>"COTRAITANT N°5 : "&amp;P8</f>
        <v xml:space="preserve">COTRAITANT N°5 : </v>
      </c>
      <c r="B100" s="42"/>
      <c r="C100" s="42"/>
      <c r="D100" s="42"/>
      <c r="E100" s="42"/>
      <c r="F100" s="42"/>
      <c r="G100" s="42"/>
      <c r="H100" s="42"/>
      <c r="I100" s="42"/>
      <c r="J100" s="42"/>
      <c r="K100" s="42"/>
      <c r="L100" s="42"/>
      <c r="M100" s="42"/>
      <c r="N100" s="42"/>
      <c r="O100" s="42"/>
      <c r="P100" s="42"/>
    </row>
    <row r="101" spans="1:16" ht="15" x14ac:dyDescent="0.25">
      <c r="A101" s="43" t="s">
        <v>3</v>
      </c>
      <c r="B101" s="44" t="s">
        <v>5</v>
      </c>
      <c r="C101" s="45" t="s">
        <v>19</v>
      </c>
      <c r="D101" s="46"/>
      <c r="E101" s="47"/>
      <c r="F101" s="45" t="s">
        <v>20</v>
      </c>
      <c r="G101" s="46"/>
      <c r="H101" s="47"/>
      <c r="I101" s="45" t="s">
        <v>21</v>
      </c>
      <c r="J101" s="46"/>
      <c r="K101" s="47"/>
      <c r="L101" s="45" t="s">
        <v>22</v>
      </c>
      <c r="M101" s="46"/>
      <c r="N101" s="47"/>
      <c r="O101" s="48" t="s">
        <v>9</v>
      </c>
      <c r="P101" s="49"/>
    </row>
    <row r="102" spans="1:16" ht="60.75" thickBot="1" x14ac:dyDescent="0.25">
      <c r="A102" s="50"/>
      <c r="B102" s="51"/>
      <c r="C102" s="52" t="s">
        <v>6</v>
      </c>
      <c r="D102" s="53" t="s">
        <v>7</v>
      </c>
      <c r="E102" s="54" t="s">
        <v>8</v>
      </c>
      <c r="F102" s="52" t="s">
        <v>6</v>
      </c>
      <c r="G102" s="53" t="s">
        <v>7</v>
      </c>
      <c r="H102" s="54" t="s">
        <v>8</v>
      </c>
      <c r="I102" s="55" t="s">
        <v>6</v>
      </c>
      <c r="J102" s="53" t="s">
        <v>7</v>
      </c>
      <c r="K102" s="56" t="s">
        <v>8</v>
      </c>
      <c r="L102" s="52" t="s">
        <v>6</v>
      </c>
      <c r="M102" s="53" t="s">
        <v>7</v>
      </c>
      <c r="N102" s="54" t="s">
        <v>8</v>
      </c>
      <c r="O102" s="55" t="s">
        <v>11</v>
      </c>
      <c r="P102" s="57" t="s">
        <v>8</v>
      </c>
    </row>
    <row r="103" spans="1:16" ht="14.25" customHeight="1" thickBot="1" x14ac:dyDescent="0.25">
      <c r="A103" s="58" t="s">
        <v>4</v>
      </c>
      <c r="B103" s="79" t="str">
        <f>IF(ISBLANK($B$18),"",$B$18)</f>
        <v/>
      </c>
      <c r="C103" s="20"/>
      <c r="D103" s="59"/>
      <c r="E103" s="13">
        <f>C$103*D103</f>
        <v>0</v>
      </c>
      <c r="F103" s="20"/>
      <c r="G103" s="59"/>
      <c r="H103" s="13">
        <f>F$103*G103</f>
        <v>0</v>
      </c>
      <c r="I103" s="20"/>
      <c r="J103" s="59"/>
      <c r="K103" s="14">
        <f>I$103*J103</f>
        <v>0</v>
      </c>
      <c r="L103" s="20"/>
      <c r="M103" s="59"/>
      <c r="N103" s="13">
        <f>L$103*M103</f>
        <v>0</v>
      </c>
      <c r="O103" s="60">
        <f>D103+G103+J103+M103</f>
        <v>0</v>
      </c>
      <c r="P103" s="15">
        <f>E103+H103+K103+N103</f>
        <v>0</v>
      </c>
    </row>
    <row r="104" spans="1:16" ht="15" thickBot="1" x14ac:dyDescent="0.25">
      <c r="A104" s="61"/>
      <c r="B104" s="80" t="str">
        <f>IF(ISBLANK($B$19),"",$B$19)</f>
        <v/>
      </c>
      <c r="C104" s="21"/>
      <c r="D104" s="62"/>
      <c r="E104" s="13">
        <f t="shared" ref="E104:E106" si="60">C$103*D104</f>
        <v>0</v>
      </c>
      <c r="F104" s="21"/>
      <c r="G104" s="62"/>
      <c r="H104" s="13">
        <f t="shared" ref="H104:H106" si="61">F$103*G104</f>
        <v>0</v>
      </c>
      <c r="I104" s="21"/>
      <c r="J104" s="62"/>
      <c r="K104" s="14">
        <f t="shared" ref="K104:K106" si="62">I$103*J104</f>
        <v>0</v>
      </c>
      <c r="L104" s="21"/>
      <c r="M104" s="62"/>
      <c r="N104" s="13">
        <f t="shared" ref="N104:N106" si="63">L$103*M104</f>
        <v>0</v>
      </c>
      <c r="O104" s="63">
        <f t="shared" ref="O104:O107" si="64">D104+G104+J104+M104</f>
        <v>0</v>
      </c>
      <c r="P104" s="5">
        <f t="shared" ref="P104:P107" si="65">E104+H104+K104+N104</f>
        <v>0</v>
      </c>
    </row>
    <row r="105" spans="1:16" ht="15" thickBot="1" x14ac:dyDescent="0.25">
      <c r="A105" s="61"/>
      <c r="B105" s="80" t="str">
        <f>IF(ISBLANK($B$20),"",$B$20)</f>
        <v/>
      </c>
      <c r="C105" s="21"/>
      <c r="D105" s="62"/>
      <c r="E105" s="13">
        <f t="shared" si="60"/>
        <v>0</v>
      </c>
      <c r="F105" s="21"/>
      <c r="G105" s="62"/>
      <c r="H105" s="13">
        <f t="shared" si="61"/>
        <v>0</v>
      </c>
      <c r="I105" s="21"/>
      <c r="J105" s="62"/>
      <c r="K105" s="14">
        <f t="shared" si="62"/>
        <v>0</v>
      </c>
      <c r="L105" s="21"/>
      <c r="M105" s="62"/>
      <c r="N105" s="13">
        <f t="shared" si="63"/>
        <v>0</v>
      </c>
      <c r="O105" s="63">
        <f t="shared" si="64"/>
        <v>0</v>
      </c>
      <c r="P105" s="5">
        <f t="shared" si="65"/>
        <v>0</v>
      </c>
    </row>
    <row r="106" spans="1:16" ht="14.25" x14ac:dyDescent="0.2">
      <c r="A106" s="61"/>
      <c r="B106" s="80" t="str">
        <f>IF(ISBLANK($B$21),"",$B$21)</f>
        <v/>
      </c>
      <c r="C106" s="22"/>
      <c r="D106" s="62"/>
      <c r="E106" s="13">
        <f t="shared" si="60"/>
        <v>0</v>
      </c>
      <c r="F106" s="22"/>
      <c r="G106" s="62"/>
      <c r="H106" s="13">
        <f t="shared" si="61"/>
        <v>0</v>
      </c>
      <c r="I106" s="22"/>
      <c r="J106" s="62"/>
      <c r="K106" s="14">
        <f t="shared" si="62"/>
        <v>0</v>
      </c>
      <c r="L106" s="22"/>
      <c r="M106" s="62"/>
      <c r="N106" s="13">
        <f t="shared" si="63"/>
        <v>0</v>
      </c>
      <c r="O106" s="63">
        <f t="shared" si="64"/>
        <v>0</v>
      </c>
      <c r="P106" s="5">
        <f t="shared" si="65"/>
        <v>0</v>
      </c>
    </row>
    <row r="107" spans="1:16" ht="15.75" thickBot="1" x14ac:dyDescent="0.3">
      <c r="A107" s="64" t="s">
        <v>10</v>
      </c>
      <c r="B107" s="65"/>
      <c r="C107" s="66"/>
      <c r="D107" s="67">
        <f>SUM(D103:D106)</f>
        <v>0</v>
      </c>
      <c r="E107" s="8">
        <f>SUM(E103:E106)</f>
        <v>0</v>
      </c>
      <c r="F107" s="66"/>
      <c r="G107" s="67">
        <f>SUM(G103:G106)</f>
        <v>0</v>
      </c>
      <c r="H107" s="8">
        <f>SUM(H103:H106)</f>
        <v>0</v>
      </c>
      <c r="I107" s="68"/>
      <c r="J107" s="67">
        <f>SUM(J103:J106)</f>
        <v>0</v>
      </c>
      <c r="K107" s="9">
        <f>SUM(K103:K106)</f>
        <v>0</v>
      </c>
      <c r="L107" s="66"/>
      <c r="M107" s="67">
        <f>SUM(M103:M106)</f>
        <v>0</v>
      </c>
      <c r="N107" s="8">
        <f>SUM(N103:N106)</f>
        <v>0</v>
      </c>
      <c r="O107" s="69">
        <f t="shared" si="64"/>
        <v>0</v>
      </c>
      <c r="P107" s="6">
        <f t="shared" si="65"/>
        <v>0</v>
      </c>
    </row>
    <row r="108" spans="1:16" ht="14.25" customHeight="1" x14ac:dyDescent="0.2">
      <c r="A108" s="70" t="s">
        <v>12</v>
      </c>
      <c r="B108" s="81" t="str">
        <f>IF(ISBLANK($B$23),"",$B$23)</f>
        <v/>
      </c>
      <c r="C108" s="20"/>
      <c r="D108" s="59"/>
      <c r="E108" s="10">
        <f>C$108*D108</f>
        <v>0</v>
      </c>
      <c r="F108" s="20"/>
      <c r="G108" s="59"/>
      <c r="H108" s="10">
        <f>F$108*G108</f>
        <v>0</v>
      </c>
      <c r="I108" s="20"/>
      <c r="J108" s="59"/>
      <c r="K108" s="11">
        <f>I$108*J108</f>
        <v>0</v>
      </c>
      <c r="L108" s="20"/>
      <c r="M108" s="59"/>
      <c r="N108" s="10">
        <f>L$108*M108</f>
        <v>0</v>
      </c>
      <c r="O108" s="71">
        <f>D108+G108+J108+M108</f>
        <v>0</v>
      </c>
      <c r="P108" s="12">
        <f>E108+H108+K108+N108</f>
        <v>0</v>
      </c>
    </row>
    <row r="109" spans="1:16" ht="14.25" x14ac:dyDescent="0.2">
      <c r="A109" s="61"/>
      <c r="B109" s="80" t="str">
        <f>IF(ISBLANK($B$24),"",$B$24)</f>
        <v/>
      </c>
      <c r="C109" s="21"/>
      <c r="D109" s="62"/>
      <c r="E109" s="10">
        <f t="shared" ref="E109:E111" si="66">C$108*D109</f>
        <v>0</v>
      </c>
      <c r="F109" s="21"/>
      <c r="G109" s="62"/>
      <c r="H109" s="10">
        <f t="shared" ref="H109:H111" si="67">F$108*G109</f>
        <v>0</v>
      </c>
      <c r="I109" s="21"/>
      <c r="J109" s="62"/>
      <c r="K109" s="11">
        <f t="shared" ref="K109:K111" si="68">I$108*J109</f>
        <v>0</v>
      </c>
      <c r="L109" s="21"/>
      <c r="M109" s="62"/>
      <c r="N109" s="10">
        <f t="shared" ref="N109:N110" si="69">L$108*M109</f>
        <v>0</v>
      </c>
      <c r="O109" s="63">
        <f t="shared" ref="O109:O112" si="70">D109+G109+J109+M109</f>
        <v>0</v>
      </c>
      <c r="P109" s="5">
        <f t="shared" ref="P109:P112" si="71">E109+H109+K109+N109</f>
        <v>0</v>
      </c>
    </row>
    <row r="110" spans="1:16" ht="14.25" x14ac:dyDescent="0.2">
      <c r="A110" s="61"/>
      <c r="B110" s="80" t="str">
        <f>IF(ISBLANK($B$25),"",$B$25)</f>
        <v/>
      </c>
      <c r="C110" s="21"/>
      <c r="D110" s="62"/>
      <c r="E110" s="10">
        <f t="shared" si="66"/>
        <v>0</v>
      </c>
      <c r="F110" s="21"/>
      <c r="G110" s="62"/>
      <c r="H110" s="10">
        <f t="shared" si="67"/>
        <v>0</v>
      </c>
      <c r="I110" s="21"/>
      <c r="J110" s="62"/>
      <c r="K110" s="11">
        <f t="shared" si="68"/>
        <v>0</v>
      </c>
      <c r="L110" s="21"/>
      <c r="M110" s="62"/>
      <c r="N110" s="10">
        <f t="shared" si="69"/>
        <v>0</v>
      </c>
      <c r="O110" s="63">
        <f t="shared" si="70"/>
        <v>0</v>
      </c>
      <c r="P110" s="5">
        <f t="shared" si="71"/>
        <v>0</v>
      </c>
    </row>
    <row r="111" spans="1:16" ht="14.25" x14ac:dyDescent="0.2">
      <c r="A111" s="61"/>
      <c r="B111" s="80" t="str">
        <f>IF(ISBLANK($B$26),"",$B$26)</f>
        <v/>
      </c>
      <c r="C111" s="22"/>
      <c r="D111" s="62"/>
      <c r="E111" s="10">
        <f t="shared" si="66"/>
        <v>0</v>
      </c>
      <c r="F111" s="22"/>
      <c r="G111" s="62"/>
      <c r="H111" s="10">
        <f t="shared" si="67"/>
        <v>0</v>
      </c>
      <c r="I111" s="22"/>
      <c r="J111" s="62"/>
      <c r="K111" s="11">
        <f t="shared" si="68"/>
        <v>0</v>
      </c>
      <c r="L111" s="22"/>
      <c r="M111" s="62"/>
      <c r="N111" s="10">
        <f>L$108*M111</f>
        <v>0</v>
      </c>
      <c r="O111" s="63">
        <f t="shared" si="70"/>
        <v>0</v>
      </c>
      <c r="P111" s="5">
        <f t="shared" si="71"/>
        <v>0</v>
      </c>
    </row>
    <row r="112" spans="1:16" ht="15.75" thickBot="1" x14ac:dyDescent="0.3">
      <c r="A112" s="64" t="s">
        <v>13</v>
      </c>
      <c r="B112" s="65"/>
      <c r="C112" s="66"/>
      <c r="D112" s="67">
        <f>SUM(D108:D111)</f>
        <v>0</v>
      </c>
      <c r="E112" s="8">
        <f>SUM(E108:E111)</f>
        <v>0</v>
      </c>
      <c r="F112" s="66"/>
      <c r="G112" s="67">
        <f>SUM(G108:G111)</f>
        <v>0</v>
      </c>
      <c r="H112" s="8">
        <f>SUM(H108:H111)</f>
        <v>0</v>
      </c>
      <c r="I112" s="68"/>
      <c r="J112" s="67">
        <f>SUM(J108:J111)</f>
        <v>0</v>
      </c>
      <c r="K112" s="9">
        <f>SUM(K108:K111)</f>
        <v>0</v>
      </c>
      <c r="L112" s="66"/>
      <c r="M112" s="67">
        <f>SUM(M108:M111)</f>
        <v>0</v>
      </c>
      <c r="N112" s="8">
        <f>SUM(N108:N111)</f>
        <v>0</v>
      </c>
      <c r="O112" s="69">
        <f t="shared" si="70"/>
        <v>0</v>
      </c>
      <c r="P112" s="6">
        <f t="shared" si="71"/>
        <v>0</v>
      </c>
    </row>
    <row r="113" spans="1:16" ht="13.5" thickBot="1" x14ac:dyDescent="0.25"/>
    <row r="114" spans="1:16" ht="15.75" x14ac:dyDescent="0.2">
      <c r="A114" s="72" t="str">
        <f>"TOTAL DE L'ENSEMBLE DES PHASES ET ÉLÉMENTS DE MISSION EN JOURS POUR "&amp;P8&amp;" (cotraitant n°5) :"</f>
        <v>TOTAL DE L'ENSEMBLE DES PHASES ET ÉLÉMENTS DE MISSION EN JOURS POUR  (cotraitant n°5) :</v>
      </c>
      <c r="B114" s="73"/>
      <c r="C114" s="73"/>
      <c r="D114" s="73"/>
      <c r="E114" s="73"/>
      <c r="F114" s="73"/>
      <c r="G114" s="73"/>
      <c r="H114" s="73">
        <f>O107+O112</f>
        <v>0</v>
      </c>
      <c r="I114" s="73"/>
      <c r="J114" s="73"/>
      <c r="K114" s="73"/>
      <c r="L114" s="73"/>
      <c r="M114" s="73"/>
      <c r="N114" s="73"/>
      <c r="O114" s="74"/>
    </row>
    <row r="115" spans="1:16" ht="16.5" thickBot="1" x14ac:dyDescent="0.25">
      <c r="A115" s="75" t="str">
        <f>"TOTAL DE L'ENSEMBLE DES PHASES ET ÉLÉMENTS DE MISSION EN € HT POUR "&amp;P8&amp;" (cotraitant n°5) :"</f>
        <v>TOTAL DE L'ENSEMBLE DES PHASES ET ÉLÉMENTS DE MISSION EN € HT POUR  (cotraitant n°5) :</v>
      </c>
      <c r="B115" s="76"/>
      <c r="C115" s="76"/>
      <c r="D115" s="76"/>
      <c r="E115" s="76"/>
      <c r="F115" s="76"/>
      <c r="G115" s="76"/>
      <c r="H115" s="77">
        <f>P107+P112</f>
        <v>0</v>
      </c>
      <c r="I115" s="77"/>
      <c r="J115" s="77"/>
      <c r="K115" s="77"/>
      <c r="L115" s="77"/>
      <c r="M115" s="77"/>
      <c r="N115" s="77"/>
      <c r="O115" s="78"/>
    </row>
    <row r="117" spans="1:16" x14ac:dyDescent="0.2">
      <c r="A117" s="82"/>
      <c r="B117" s="82"/>
      <c r="C117" s="82"/>
      <c r="D117" s="82"/>
      <c r="E117" s="82"/>
      <c r="F117" s="82"/>
      <c r="G117" s="82"/>
      <c r="H117" s="82"/>
      <c r="I117" s="82"/>
      <c r="J117" s="82"/>
      <c r="K117" s="82"/>
      <c r="L117" s="82"/>
      <c r="M117" s="82"/>
      <c r="N117" s="82"/>
      <c r="O117" s="82"/>
      <c r="P117" s="82"/>
    </row>
    <row r="119" spans="1:16" ht="21" thickBot="1" x14ac:dyDescent="0.25">
      <c r="A119" s="121" t="s">
        <v>16</v>
      </c>
      <c r="B119" s="121"/>
      <c r="C119" s="121"/>
      <c r="D119" s="121"/>
      <c r="E119" s="121"/>
      <c r="F119" s="121"/>
      <c r="G119" s="121"/>
      <c r="H119" s="121"/>
      <c r="I119" s="121"/>
      <c r="J119" s="121"/>
      <c r="K119" s="121"/>
      <c r="L119" s="121"/>
      <c r="M119" s="121"/>
      <c r="N119" s="121"/>
      <c r="O119" s="121"/>
      <c r="P119" s="121"/>
    </row>
    <row r="120" spans="1:16" ht="25.5" customHeight="1" x14ac:dyDescent="0.2">
      <c r="A120" s="83" t="s">
        <v>3</v>
      </c>
      <c r="B120" s="84" t="s">
        <v>5</v>
      </c>
      <c r="C120" s="112" t="s">
        <v>19</v>
      </c>
      <c r="D120" s="85"/>
      <c r="E120" s="113"/>
      <c r="F120" s="112" t="s">
        <v>20</v>
      </c>
      <c r="G120" s="85"/>
      <c r="H120" s="113"/>
      <c r="I120" s="112" t="s">
        <v>21</v>
      </c>
      <c r="J120" s="85"/>
      <c r="K120" s="113"/>
      <c r="L120" s="112" t="s">
        <v>22</v>
      </c>
      <c r="M120" s="85"/>
      <c r="N120" s="113"/>
      <c r="O120" s="85" t="s">
        <v>9</v>
      </c>
      <c r="P120" s="86"/>
    </row>
    <row r="121" spans="1:16" ht="79.5" customHeight="1" thickBot="1" x14ac:dyDescent="0.25">
      <c r="A121" s="87"/>
      <c r="B121" s="88"/>
      <c r="C121" s="89"/>
      <c r="D121" s="90" t="s">
        <v>7</v>
      </c>
      <c r="E121" s="91" t="s">
        <v>8</v>
      </c>
      <c r="F121" s="89"/>
      <c r="G121" s="90" t="s">
        <v>7</v>
      </c>
      <c r="H121" s="91" t="s">
        <v>8</v>
      </c>
      <c r="I121" s="89"/>
      <c r="J121" s="90" t="s">
        <v>7</v>
      </c>
      <c r="K121" s="92" t="s">
        <v>8</v>
      </c>
      <c r="L121" s="89"/>
      <c r="M121" s="90" t="s">
        <v>7</v>
      </c>
      <c r="N121" s="91" t="s">
        <v>8</v>
      </c>
      <c r="O121" s="93" t="s">
        <v>11</v>
      </c>
      <c r="P121" s="114" t="s">
        <v>8</v>
      </c>
    </row>
    <row r="122" spans="1:16" ht="18" x14ac:dyDescent="0.2">
      <c r="A122" s="94" t="s">
        <v>4</v>
      </c>
      <c r="B122" s="95" t="str">
        <f>IF(ISBLANK($B$18),"",$B$18)</f>
        <v/>
      </c>
      <c r="C122" s="23"/>
      <c r="D122" s="96">
        <f>D18+D35+D52+D69+D86+D103</f>
        <v>0</v>
      </c>
      <c r="E122" s="18">
        <f>E18+E35+E52+E69+E86+E103</f>
        <v>0</v>
      </c>
      <c r="F122" s="23"/>
      <c r="G122" s="96">
        <f>G18+G35+G52+G69+G86+G103</f>
        <v>0</v>
      </c>
      <c r="H122" s="18">
        <f>H18+H35+H52+H69+H86+H103</f>
        <v>0</v>
      </c>
      <c r="I122" s="23"/>
      <c r="J122" s="96">
        <f>J18+J35+J52+J69+J86+J103</f>
        <v>0</v>
      </c>
      <c r="K122" s="18">
        <f>K18+K35+K52+K69+K86+K103</f>
        <v>0</v>
      </c>
      <c r="L122" s="23"/>
      <c r="M122" s="96">
        <f>M18+M35+M52+M69+M86+M103</f>
        <v>0</v>
      </c>
      <c r="N122" s="18">
        <f>N18+N35+N52+N69+N86+N103</f>
        <v>0</v>
      </c>
      <c r="O122" s="115">
        <f>D122+G122+J122+M122</f>
        <v>0</v>
      </c>
      <c r="P122" s="116">
        <f>E122+H122+K122+N122</f>
        <v>0</v>
      </c>
    </row>
    <row r="123" spans="1:16" ht="18" x14ac:dyDescent="0.2">
      <c r="A123" s="97"/>
      <c r="B123" s="98" t="str">
        <f>IF(ISBLANK($B$19),"",$B$19)</f>
        <v/>
      </c>
      <c r="C123" s="24"/>
      <c r="D123" s="99">
        <f t="shared" ref="D123:E125" si="72">D19+D36+D53+D70+D87+D104</f>
        <v>0</v>
      </c>
      <c r="E123" s="19">
        <f t="shared" si="72"/>
        <v>0</v>
      </c>
      <c r="F123" s="24"/>
      <c r="G123" s="99">
        <f t="shared" ref="G123:H123" si="73">G19+G36+G53+G70+G87+G104</f>
        <v>0</v>
      </c>
      <c r="H123" s="19">
        <f t="shared" si="73"/>
        <v>0</v>
      </c>
      <c r="I123" s="24"/>
      <c r="J123" s="99">
        <f t="shared" ref="J123:K123" si="74">J19+J36+J53+J70+J87+J104</f>
        <v>0</v>
      </c>
      <c r="K123" s="19">
        <f t="shared" si="74"/>
        <v>0</v>
      </c>
      <c r="L123" s="24"/>
      <c r="M123" s="99">
        <f t="shared" ref="M123" si="75">M19+M36+M53+M70+M87+M104</f>
        <v>0</v>
      </c>
      <c r="N123" s="19">
        <f>N19+N36+N53+N70+N87+N104</f>
        <v>0</v>
      </c>
      <c r="O123" s="117">
        <f t="shared" ref="O123:O125" si="76">D123+G123+J123+M123</f>
        <v>0</v>
      </c>
      <c r="P123" s="19">
        <f t="shared" ref="P123:P126" si="77">E123+H123+K123+N123</f>
        <v>0</v>
      </c>
    </row>
    <row r="124" spans="1:16" ht="18" x14ac:dyDescent="0.2">
      <c r="A124" s="97"/>
      <c r="B124" s="98" t="str">
        <f>IF(ISBLANK($B$20),"",$B$20)</f>
        <v/>
      </c>
      <c r="C124" s="24"/>
      <c r="D124" s="99">
        <f t="shared" si="72"/>
        <v>0</v>
      </c>
      <c r="E124" s="19">
        <f t="shared" si="72"/>
        <v>0</v>
      </c>
      <c r="F124" s="24"/>
      <c r="G124" s="99">
        <f t="shared" ref="G124:H124" si="78">G20+G37+G54+G71+G88+G105</f>
        <v>0</v>
      </c>
      <c r="H124" s="19">
        <f t="shared" si="78"/>
        <v>0</v>
      </c>
      <c r="I124" s="24"/>
      <c r="J124" s="99">
        <f t="shared" ref="J124:K124" si="79">J20+J37+J54+J71+J88+J105</f>
        <v>0</v>
      </c>
      <c r="K124" s="19">
        <f t="shared" si="79"/>
        <v>0</v>
      </c>
      <c r="L124" s="24"/>
      <c r="M124" s="99">
        <f t="shared" ref="M124:N124" si="80">M20+M37+M54+M71+M88+M105</f>
        <v>0</v>
      </c>
      <c r="N124" s="19">
        <f t="shared" si="80"/>
        <v>0</v>
      </c>
      <c r="O124" s="117">
        <f t="shared" si="76"/>
        <v>0</v>
      </c>
      <c r="P124" s="19">
        <f t="shared" si="77"/>
        <v>0</v>
      </c>
    </row>
    <row r="125" spans="1:16" ht="18" x14ac:dyDescent="0.2">
      <c r="A125" s="97"/>
      <c r="B125" s="98" t="str">
        <f>IF(ISBLANK($B$21),"",$B$21)</f>
        <v/>
      </c>
      <c r="C125" s="25"/>
      <c r="D125" s="99">
        <f t="shared" si="72"/>
        <v>0</v>
      </c>
      <c r="E125" s="19">
        <f t="shared" si="72"/>
        <v>0</v>
      </c>
      <c r="F125" s="25"/>
      <c r="G125" s="99">
        <f t="shared" ref="G125:H125" si="81">G21+G38+G55+G72+G89+G106</f>
        <v>0</v>
      </c>
      <c r="H125" s="19">
        <f t="shared" si="81"/>
        <v>0</v>
      </c>
      <c r="I125" s="25"/>
      <c r="J125" s="99">
        <f t="shared" ref="J125:K125" si="82">J21+J38+J55+J72+J89+J106</f>
        <v>0</v>
      </c>
      <c r="K125" s="19">
        <f t="shared" si="82"/>
        <v>0</v>
      </c>
      <c r="L125" s="25"/>
      <c r="M125" s="99">
        <f t="shared" ref="M125:N125" si="83">M21+M38+M55+M72+M89+M106</f>
        <v>0</v>
      </c>
      <c r="N125" s="19">
        <f t="shared" si="83"/>
        <v>0</v>
      </c>
      <c r="O125" s="117">
        <f t="shared" si="76"/>
        <v>0</v>
      </c>
      <c r="P125" s="19">
        <f t="shared" si="77"/>
        <v>0</v>
      </c>
    </row>
    <row r="126" spans="1:16" ht="18.75" thickBot="1" x14ac:dyDescent="0.25">
      <c r="A126" s="100" t="s">
        <v>10</v>
      </c>
      <c r="B126" s="101"/>
      <c r="C126" s="102"/>
      <c r="D126" s="103">
        <f>SUM(D122:D125)</f>
        <v>0</v>
      </c>
      <c r="E126" s="16">
        <f>SUM(E122:E125)</f>
        <v>0</v>
      </c>
      <c r="F126" s="102"/>
      <c r="G126" s="103">
        <f>SUM(G122:G125)</f>
        <v>0</v>
      </c>
      <c r="H126" s="16">
        <f>SUM(H122:H125)</f>
        <v>0</v>
      </c>
      <c r="I126" s="102"/>
      <c r="J126" s="103">
        <f>SUM(J122:J125)</f>
        <v>0</v>
      </c>
      <c r="K126" s="17">
        <f>SUM(K122:K125)</f>
        <v>0</v>
      </c>
      <c r="L126" s="102"/>
      <c r="M126" s="103">
        <f>SUM(M122:M125)</f>
        <v>0</v>
      </c>
      <c r="N126" s="16">
        <f>SUM(N122:N125)</f>
        <v>0</v>
      </c>
      <c r="O126" s="118">
        <f>D126+G126+J126+M126</f>
        <v>0</v>
      </c>
      <c r="P126" s="16">
        <f t="shared" si="77"/>
        <v>0</v>
      </c>
    </row>
    <row r="127" spans="1:16" ht="18" x14ac:dyDescent="0.2">
      <c r="A127" s="104" t="s">
        <v>12</v>
      </c>
      <c r="B127" s="105" t="str">
        <f>IF(ISBLANK($B$23),"",$B$23)</f>
        <v/>
      </c>
      <c r="C127" s="23"/>
      <c r="D127" s="96">
        <f>D23+D40+D57+D74+D91+D108</f>
        <v>0</v>
      </c>
      <c r="E127" s="18">
        <f>E23+E40+E57+E74+E91+E108</f>
        <v>0</v>
      </c>
      <c r="F127" s="23"/>
      <c r="G127" s="96">
        <f>G23+G40+G57+G74+G91+G108</f>
        <v>0</v>
      </c>
      <c r="H127" s="18">
        <f>H23+H40+H57+H74+H91+H108</f>
        <v>0</v>
      </c>
      <c r="I127" s="23"/>
      <c r="J127" s="96">
        <f>J23+J40+J57+J74+J91+J108</f>
        <v>0</v>
      </c>
      <c r="K127" s="18">
        <f>K23+K40+K57+K74+K91+K108</f>
        <v>0</v>
      </c>
      <c r="L127" s="23"/>
      <c r="M127" s="96">
        <f>M23+M40+M57+M74+M91+M108</f>
        <v>0</v>
      </c>
      <c r="N127" s="18">
        <f>N23+N40+N57+N74+N91+N108</f>
        <v>0</v>
      </c>
      <c r="O127" s="119">
        <f>D127+G127+J127+M127</f>
        <v>0</v>
      </c>
      <c r="P127" s="120">
        <f>E127+H127+K127+N127</f>
        <v>0</v>
      </c>
    </row>
    <row r="128" spans="1:16" ht="18" x14ac:dyDescent="0.2">
      <c r="A128" s="97"/>
      <c r="B128" s="98" t="str">
        <f>IF(ISBLANK($B$24),"",$B$24)</f>
        <v/>
      </c>
      <c r="C128" s="24"/>
      <c r="D128" s="99">
        <f t="shared" ref="D128:E128" si="84">D24+D41+D58+D75+D92+D109</f>
        <v>0</v>
      </c>
      <c r="E128" s="19">
        <f t="shared" si="84"/>
        <v>0</v>
      </c>
      <c r="F128" s="24"/>
      <c r="G128" s="99">
        <f t="shared" ref="G128:H128" si="85">G24+G41+G58+G75+G92+G109</f>
        <v>0</v>
      </c>
      <c r="H128" s="19">
        <f t="shared" si="85"/>
        <v>0</v>
      </c>
      <c r="I128" s="24"/>
      <c r="J128" s="99">
        <f t="shared" ref="J128:K128" si="86">J24+J41+J58+J75+J92+J109</f>
        <v>0</v>
      </c>
      <c r="K128" s="19">
        <f t="shared" si="86"/>
        <v>0</v>
      </c>
      <c r="L128" s="24"/>
      <c r="M128" s="99">
        <f t="shared" ref="M128:N128" si="87">M24+M41+M58+M75+M92+M109</f>
        <v>0</v>
      </c>
      <c r="N128" s="19">
        <f t="shared" si="87"/>
        <v>0</v>
      </c>
      <c r="O128" s="117">
        <f t="shared" ref="O128:O131" si="88">D128+G128+J128+M128</f>
        <v>0</v>
      </c>
      <c r="P128" s="19">
        <f t="shared" ref="P128:P131" si="89">E128+H128+K128+N128</f>
        <v>0</v>
      </c>
    </row>
    <row r="129" spans="1:16" ht="18" x14ac:dyDescent="0.2">
      <c r="A129" s="97"/>
      <c r="B129" s="98" t="str">
        <f>IF(ISBLANK($B$25),"",$B$25)</f>
        <v/>
      </c>
      <c r="C129" s="24"/>
      <c r="D129" s="99">
        <f t="shared" ref="D129:E129" si="90">D25+D42+D59+D76+D93+D110</f>
        <v>0</v>
      </c>
      <c r="E129" s="19">
        <f t="shared" si="90"/>
        <v>0</v>
      </c>
      <c r="F129" s="24"/>
      <c r="G129" s="99">
        <f>G25+G42+G59+G76+G93+G110</f>
        <v>0</v>
      </c>
      <c r="H129" s="19">
        <f t="shared" ref="H129" si="91">H25+H42+H59+H76+H93+H110</f>
        <v>0</v>
      </c>
      <c r="I129" s="24"/>
      <c r="J129" s="99">
        <f t="shared" ref="J129:K129" si="92">J25+J42+J59+J76+J93+J110</f>
        <v>0</v>
      </c>
      <c r="K129" s="19">
        <f t="shared" si="92"/>
        <v>0</v>
      </c>
      <c r="L129" s="24"/>
      <c r="M129" s="99">
        <f t="shared" ref="M129:N129" si="93">M25+M42+M59+M76+M93+M110</f>
        <v>0</v>
      </c>
      <c r="N129" s="19">
        <f t="shared" si="93"/>
        <v>0</v>
      </c>
      <c r="O129" s="117">
        <f t="shared" si="88"/>
        <v>0</v>
      </c>
      <c r="P129" s="19">
        <f t="shared" si="89"/>
        <v>0</v>
      </c>
    </row>
    <row r="130" spans="1:16" ht="18" x14ac:dyDescent="0.2">
      <c r="A130" s="97"/>
      <c r="B130" s="98" t="str">
        <f>IF(ISBLANK($B$26),"",$B$26)</f>
        <v/>
      </c>
      <c r="C130" s="25"/>
      <c r="D130" s="99">
        <f t="shared" ref="D130:E130" si="94">D26+D43+D60+D77+D94+D111</f>
        <v>0</v>
      </c>
      <c r="E130" s="19">
        <f t="shared" si="94"/>
        <v>0</v>
      </c>
      <c r="F130" s="25"/>
      <c r="G130" s="99">
        <f>G26+G43+G60+G77+G94+G111</f>
        <v>0</v>
      </c>
      <c r="H130" s="19">
        <f t="shared" ref="H130" si="95">H26+H43+H60+H77+H94+H111</f>
        <v>0</v>
      </c>
      <c r="I130" s="25"/>
      <c r="J130" s="99">
        <f t="shared" ref="J130:K130" si="96">J26+J43+J60+J77+J94+J111</f>
        <v>0</v>
      </c>
      <c r="K130" s="19">
        <f t="shared" si="96"/>
        <v>0</v>
      </c>
      <c r="L130" s="25"/>
      <c r="M130" s="99">
        <f t="shared" ref="M130:N130" si="97">M26+M43+M60+M77+M94+M111</f>
        <v>0</v>
      </c>
      <c r="N130" s="19">
        <f t="shared" si="97"/>
        <v>0</v>
      </c>
      <c r="O130" s="117">
        <f t="shared" si="88"/>
        <v>0</v>
      </c>
      <c r="P130" s="19">
        <f t="shared" si="89"/>
        <v>0</v>
      </c>
    </row>
    <row r="131" spans="1:16" ht="18.75" thickBot="1" x14ac:dyDescent="0.25">
      <c r="A131" s="100" t="s">
        <v>13</v>
      </c>
      <c r="B131" s="101"/>
      <c r="C131" s="106"/>
      <c r="D131" s="103">
        <f>SUM(D127:D130)</f>
        <v>0</v>
      </c>
      <c r="E131" s="16">
        <f>SUM(E127:E130)</f>
        <v>0</v>
      </c>
      <c r="F131" s="106"/>
      <c r="G131" s="103">
        <f>SUM(G127:G130)</f>
        <v>0</v>
      </c>
      <c r="H131" s="16">
        <f>SUM(H127:H130)</f>
        <v>0</v>
      </c>
      <c r="I131" s="107"/>
      <c r="J131" s="103">
        <f>SUM(J127:J130)</f>
        <v>0</v>
      </c>
      <c r="K131" s="17">
        <f>SUM(K127:K130)</f>
        <v>0</v>
      </c>
      <c r="L131" s="106"/>
      <c r="M131" s="103">
        <f>SUM(M127:M130)</f>
        <v>0</v>
      </c>
      <c r="N131" s="16">
        <f>SUM(N127:N130)</f>
        <v>0</v>
      </c>
      <c r="O131" s="118">
        <f t="shared" si="88"/>
        <v>0</v>
      </c>
      <c r="P131" s="16">
        <f t="shared" si="89"/>
        <v>0</v>
      </c>
    </row>
    <row r="132" spans="1:16" ht="18.75" thickBot="1" x14ac:dyDescent="0.25">
      <c r="A132" s="108"/>
      <c r="B132" s="108"/>
      <c r="C132" s="108"/>
      <c r="D132" s="108"/>
      <c r="E132" s="108"/>
      <c r="F132" s="108"/>
      <c r="G132" s="108"/>
      <c r="H132" s="108"/>
      <c r="I132" s="108"/>
      <c r="J132" s="108"/>
      <c r="K132" s="108"/>
      <c r="L132" s="108"/>
      <c r="M132" s="108"/>
      <c r="N132" s="108"/>
      <c r="O132" s="108"/>
      <c r="P132" s="108"/>
    </row>
    <row r="133" spans="1:16" ht="18" x14ac:dyDescent="0.2">
      <c r="A133" s="109" t="s">
        <v>15</v>
      </c>
      <c r="B133" s="110"/>
      <c r="C133" s="110"/>
      <c r="D133" s="110"/>
      <c r="E133" s="110"/>
      <c r="F133" s="110"/>
      <c r="G133" s="110"/>
      <c r="H133" s="110">
        <f>O126+O131</f>
        <v>0</v>
      </c>
      <c r="I133" s="110"/>
      <c r="J133" s="110"/>
      <c r="K133" s="110"/>
      <c r="L133" s="110"/>
      <c r="M133" s="110"/>
      <c r="N133" s="110"/>
      <c r="O133" s="111"/>
      <c r="P133" s="108"/>
    </row>
    <row r="134" spans="1:16" ht="18.75" thickBot="1" x14ac:dyDescent="0.25">
      <c r="A134" s="122" t="s">
        <v>14</v>
      </c>
      <c r="B134" s="123"/>
      <c r="C134" s="123"/>
      <c r="D134" s="123"/>
      <c r="E134" s="123"/>
      <c r="F134" s="123"/>
      <c r="G134" s="123"/>
      <c r="H134" s="124">
        <f>P126+P131</f>
        <v>0</v>
      </c>
      <c r="I134" s="124"/>
      <c r="J134" s="124"/>
      <c r="K134" s="124"/>
      <c r="L134" s="124"/>
      <c r="M134" s="124"/>
      <c r="N134" s="124"/>
      <c r="O134" s="125"/>
    </row>
  </sheetData>
  <sheetProtection algorithmName="SHA-512" hashValue="bBYGd10kCX+okn2sUW75ZTbfddrGWf2V1DFCKedVmiUr0Y/14sjbXxYQVtxjmSRgRvdoVNLJfOEsQDvFbc55Vw==" saltValue="QaWRzKn0hxvKYRKr3BCLHw==" spinCount="100000" sheet="1" formatCells="0" formatColumns="0" formatRows="0"/>
  <mergeCells count="172">
    <mergeCell ref="L16:M16"/>
    <mergeCell ref="C33:D33"/>
    <mergeCell ref="F33:G33"/>
    <mergeCell ref="I33:J33"/>
    <mergeCell ref="L33:M33"/>
    <mergeCell ref="C50:D50"/>
    <mergeCell ref="F50:G50"/>
    <mergeCell ref="I50:J50"/>
    <mergeCell ref="L50:M50"/>
    <mergeCell ref="L127:L130"/>
    <mergeCell ref="A131:B131"/>
    <mergeCell ref="A133:G133"/>
    <mergeCell ref="H133:O133"/>
    <mergeCell ref="A134:G134"/>
    <mergeCell ref="H134:O134"/>
    <mergeCell ref="A126:B126"/>
    <mergeCell ref="A127:A130"/>
    <mergeCell ref="C127:C130"/>
    <mergeCell ref="F127:F130"/>
    <mergeCell ref="I127:I130"/>
    <mergeCell ref="A122:A125"/>
    <mergeCell ref="C122:C125"/>
    <mergeCell ref="F122:F125"/>
    <mergeCell ref="I122:I125"/>
    <mergeCell ref="L122:L125"/>
    <mergeCell ref="A119:P119"/>
    <mergeCell ref="A120:A121"/>
    <mergeCell ref="B120:B121"/>
    <mergeCell ref="O120:P120"/>
    <mergeCell ref="C120:D120"/>
    <mergeCell ref="F120:G120"/>
    <mergeCell ref="I120:J120"/>
    <mergeCell ref="L120:M120"/>
    <mergeCell ref="L108:L111"/>
    <mergeCell ref="A112:B112"/>
    <mergeCell ref="A114:G114"/>
    <mergeCell ref="H114:O114"/>
    <mergeCell ref="A115:G115"/>
    <mergeCell ref="H115:O115"/>
    <mergeCell ref="A107:B107"/>
    <mergeCell ref="A108:A111"/>
    <mergeCell ref="C108:C111"/>
    <mergeCell ref="F108:F111"/>
    <mergeCell ref="I108:I111"/>
    <mergeCell ref="A103:A106"/>
    <mergeCell ref="C103:C106"/>
    <mergeCell ref="F103:F106"/>
    <mergeCell ref="I103:I106"/>
    <mergeCell ref="L103:L106"/>
    <mergeCell ref="A100:P100"/>
    <mergeCell ref="A101:A102"/>
    <mergeCell ref="B101:B102"/>
    <mergeCell ref="O101:P101"/>
    <mergeCell ref="C101:D101"/>
    <mergeCell ref="F101:G101"/>
    <mergeCell ref="I101:J101"/>
    <mergeCell ref="L101:M101"/>
    <mergeCell ref="L91:L94"/>
    <mergeCell ref="A95:B95"/>
    <mergeCell ref="A97:G97"/>
    <mergeCell ref="H97:O97"/>
    <mergeCell ref="A98:G98"/>
    <mergeCell ref="H98:O98"/>
    <mergeCell ref="A90:B90"/>
    <mergeCell ref="A91:A94"/>
    <mergeCell ref="C91:C94"/>
    <mergeCell ref="F91:F94"/>
    <mergeCell ref="I91:I94"/>
    <mergeCell ref="A86:A89"/>
    <mergeCell ref="C86:C89"/>
    <mergeCell ref="F86:F89"/>
    <mergeCell ref="I86:I89"/>
    <mergeCell ref="L86:L89"/>
    <mergeCell ref="A83:P83"/>
    <mergeCell ref="A84:A85"/>
    <mergeCell ref="B84:B85"/>
    <mergeCell ref="O84:P84"/>
    <mergeCell ref="C84:D84"/>
    <mergeCell ref="F84:G84"/>
    <mergeCell ref="I84:J84"/>
    <mergeCell ref="L84:M84"/>
    <mergeCell ref="L74:L77"/>
    <mergeCell ref="A78:B78"/>
    <mergeCell ref="A80:G80"/>
    <mergeCell ref="H80:O80"/>
    <mergeCell ref="A81:G81"/>
    <mergeCell ref="H81:O81"/>
    <mergeCell ref="A73:B73"/>
    <mergeCell ref="A74:A77"/>
    <mergeCell ref="C74:C77"/>
    <mergeCell ref="F74:F77"/>
    <mergeCell ref="I74:I77"/>
    <mergeCell ref="O67:P67"/>
    <mergeCell ref="A69:A72"/>
    <mergeCell ref="C69:C72"/>
    <mergeCell ref="F69:F72"/>
    <mergeCell ref="I69:I72"/>
    <mergeCell ref="L69:L72"/>
    <mergeCell ref="A67:A68"/>
    <mergeCell ref="B67:B68"/>
    <mergeCell ref="C67:D67"/>
    <mergeCell ref="F67:G67"/>
    <mergeCell ref="I67:J67"/>
    <mergeCell ref="L67:M67"/>
    <mergeCell ref="L57:L60"/>
    <mergeCell ref="A61:B61"/>
    <mergeCell ref="A63:G63"/>
    <mergeCell ref="H63:O63"/>
    <mergeCell ref="A64:G64"/>
    <mergeCell ref="H64:O64"/>
    <mergeCell ref="A56:B56"/>
    <mergeCell ref="A57:A60"/>
    <mergeCell ref="C57:C60"/>
    <mergeCell ref="F57:F60"/>
    <mergeCell ref="I57:I60"/>
    <mergeCell ref="I40:I43"/>
    <mergeCell ref="L35:L38"/>
    <mergeCell ref="L40:L43"/>
    <mergeCell ref="A33:A34"/>
    <mergeCell ref="B33:B34"/>
    <mergeCell ref="A52:A55"/>
    <mergeCell ref="C52:C55"/>
    <mergeCell ref="F52:F55"/>
    <mergeCell ref="I52:I55"/>
    <mergeCell ref="L52:L55"/>
    <mergeCell ref="A49:P49"/>
    <mergeCell ref="A50:A51"/>
    <mergeCell ref="B50:B51"/>
    <mergeCell ref="O50:P50"/>
    <mergeCell ref="A11:P11"/>
    <mergeCell ref="A14:P14"/>
    <mergeCell ref="A13:P13"/>
    <mergeCell ref="H29:O29"/>
    <mergeCell ref="H30:O30"/>
    <mergeCell ref="A32:P32"/>
    <mergeCell ref="A22:B22"/>
    <mergeCell ref="O16:P16"/>
    <mergeCell ref="A23:A26"/>
    <mergeCell ref="A27:B27"/>
    <mergeCell ref="C18:C21"/>
    <mergeCell ref="C23:C26"/>
    <mergeCell ref="F18:F21"/>
    <mergeCell ref="I18:I21"/>
    <mergeCell ref="L18:L21"/>
    <mergeCell ref="F23:F26"/>
    <mergeCell ref="I23:I26"/>
    <mergeCell ref="L23:L26"/>
    <mergeCell ref="A29:G29"/>
    <mergeCell ref="A30:G30"/>
    <mergeCell ref="C16:D16"/>
    <mergeCell ref="F16:G16"/>
    <mergeCell ref="I16:J16"/>
    <mergeCell ref="A66:P66"/>
    <mergeCell ref="A15:P15"/>
    <mergeCell ref="A18:A21"/>
    <mergeCell ref="B16:B17"/>
    <mergeCell ref="A16:A17"/>
    <mergeCell ref="A12:P12"/>
    <mergeCell ref="A44:B44"/>
    <mergeCell ref="A46:G46"/>
    <mergeCell ref="H46:O46"/>
    <mergeCell ref="A47:G47"/>
    <mergeCell ref="H47:O47"/>
    <mergeCell ref="O33:P33"/>
    <mergeCell ref="A35:A38"/>
    <mergeCell ref="A39:B39"/>
    <mergeCell ref="A40:A43"/>
    <mergeCell ref="C35:C38"/>
    <mergeCell ref="C40:C43"/>
    <mergeCell ref="F35:F38"/>
    <mergeCell ref="F40:F43"/>
    <mergeCell ref="I35:I38"/>
  </mergeCells>
  <conditionalFormatting sqref="B23:B26">
    <cfRule type="containsBlanks" dxfId="37" priority="55">
      <formula>LEN(TRIM(B23))=0</formula>
    </cfRule>
  </conditionalFormatting>
  <conditionalFormatting sqref="B18:D18 B19:B21 D19:D21">
    <cfRule type="containsBlanks" dxfId="36" priority="59">
      <formula>LEN(TRIM(B18))=0</formula>
    </cfRule>
  </conditionalFormatting>
  <conditionalFormatting sqref="C23:D23 F23:G23 I23:J23 L23:M23 D24:D26 G24:G26 J24:J26 M24:M26">
    <cfRule type="containsBlanks" dxfId="35" priority="43">
      <formula>LEN(TRIM(C23))=0</formula>
    </cfRule>
  </conditionalFormatting>
  <conditionalFormatting sqref="C35:D35 F35:G35 I35:J35 L35:M35 D36:D38 G36:G38 J36:J38 M36:M38 C40:D40 F40:G40 I40:J40 L40:M40 D41:D43 G41:G43 J41:J43 M41:M43">
    <cfRule type="containsBlanks" dxfId="34" priority="42">
      <formula>LEN(TRIM(C35))=0</formula>
    </cfRule>
  </conditionalFormatting>
  <conditionalFormatting sqref="C52:D52 F52:G52 I52:J52 L52:M52 D53:D55 G53:G55 J53:J55 M53:M55 C57:D57 F57:G57 I57:J57 L57:M57 D58:D60 G58:G60 J58:J60 M58:M60">
    <cfRule type="containsBlanks" dxfId="33" priority="39">
      <formula>LEN(TRIM(C52))=0</formula>
    </cfRule>
  </conditionalFormatting>
  <conditionalFormatting sqref="C69:D69 F69:G69 I69:J69 L69:M69 D70:D72 G70:G72 J70:J72 M70:M72 C74:D74 F74:G74 I74:J74 L74:M74 D75:D77 G75:G77 J75:J77 M75:M77">
    <cfRule type="containsBlanks" dxfId="32" priority="36">
      <formula>LEN(TRIM(C69))=0</formula>
    </cfRule>
  </conditionalFormatting>
  <conditionalFormatting sqref="C86:D86 F86:G86 I86:J86 L86:M86 D87:D89 G87:G89 J87:J89 M87:M89 C91:D91 F91:G91 I91:J91 L91:M91 D92:D94 G92:G94 J92:J94 M92:M94">
    <cfRule type="containsBlanks" dxfId="31" priority="33">
      <formula>LEN(TRIM(C86))=0</formula>
    </cfRule>
  </conditionalFormatting>
  <conditionalFormatting sqref="C103:D103 F103:G103 I103:J103 L103:M103 D104:D106 G104:G106 J104:J106 M104:M106 C108:D108 F108:G108 I108:J108 L108:M108 D109:D111 G109:G111 J109:J111 M109:M111">
    <cfRule type="containsBlanks" dxfId="30" priority="30">
      <formula>LEN(TRIM(C103))=0</formula>
    </cfRule>
  </conditionalFormatting>
  <conditionalFormatting sqref="F18:G18 I18:J18 L18:M18 G19:G21 J19:J21 M19:M21">
    <cfRule type="containsBlanks" dxfId="29" priority="44">
      <formula>LEN(TRIM(F18))=0</formula>
    </cfRule>
  </conditionalFormatting>
  <conditionalFormatting sqref="P2:P8">
    <cfRule type="containsBlanks" dxfId="28" priority="60">
      <formula>LEN(TRIM(P2))=0</formula>
    </cfRule>
  </conditionalFormatting>
  <conditionalFormatting sqref="E16">
    <cfRule type="containsBlanks" dxfId="27" priority="28">
      <formula>LEN(TRIM(E16))=0</formula>
    </cfRule>
  </conditionalFormatting>
  <conditionalFormatting sqref="H16">
    <cfRule type="containsBlanks" dxfId="26" priority="27">
      <formula>LEN(TRIM(H16))=0</formula>
    </cfRule>
  </conditionalFormatting>
  <conditionalFormatting sqref="K16">
    <cfRule type="containsBlanks" dxfId="25" priority="26">
      <formula>LEN(TRIM(K16))=0</formula>
    </cfRule>
  </conditionalFormatting>
  <conditionalFormatting sqref="N16">
    <cfRule type="containsBlanks" dxfId="24" priority="25">
      <formula>LEN(TRIM(N16))=0</formula>
    </cfRule>
  </conditionalFormatting>
  <conditionalFormatting sqref="E33">
    <cfRule type="containsBlanks" dxfId="23" priority="24">
      <formula>LEN(TRIM(E33))=0</formula>
    </cfRule>
  </conditionalFormatting>
  <conditionalFormatting sqref="H33">
    <cfRule type="containsBlanks" dxfId="22" priority="23">
      <formula>LEN(TRIM(H33))=0</formula>
    </cfRule>
  </conditionalFormatting>
  <conditionalFormatting sqref="K33">
    <cfRule type="containsBlanks" dxfId="21" priority="22">
      <formula>LEN(TRIM(K33))=0</formula>
    </cfRule>
  </conditionalFormatting>
  <conditionalFormatting sqref="N33">
    <cfRule type="containsBlanks" dxfId="20" priority="21">
      <formula>LEN(TRIM(N33))=0</formula>
    </cfRule>
  </conditionalFormatting>
  <conditionalFormatting sqref="E50">
    <cfRule type="containsBlanks" dxfId="19" priority="20">
      <formula>LEN(TRIM(E50))=0</formula>
    </cfRule>
  </conditionalFormatting>
  <conditionalFormatting sqref="H50">
    <cfRule type="containsBlanks" dxfId="18" priority="19">
      <formula>LEN(TRIM(H50))=0</formula>
    </cfRule>
  </conditionalFormatting>
  <conditionalFormatting sqref="K50">
    <cfRule type="containsBlanks" dxfId="17" priority="18">
      <formula>LEN(TRIM(K50))=0</formula>
    </cfRule>
  </conditionalFormatting>
  <conditionalFormatting sqref="N50">
    <cfRule type="containsBlanks" dxfId="16" priority="17">
      <formula>LEN(TRIM(N50))=0</formula>
    </cfRule>
  </conditionalFormatting>
  <conditionalFormatting sqref="E67">
    <cfRule type="containsBlanks" dxfId="15" priority="16">
      <formula>LEN(TRIM(E67))=0</formula>
    </cfRule>
  </conditionalFormatting>
  <conditionalFormatting sqref="H67">
    <cfRule type="containsBlanks" dxfId="14" priority="15">
      <formula>LEN(TRIM(H67))=0</formula>
    </cfRule>
  </conditionalFormatting>
  <conditionalFormatting sqref="K67">
    <cfRule type="containsBlanks" dxfId="13" priority="14">
      <formula>LEN(TRIM(K67))=0</formula>
    </cfRule>
  </conditionalFormatting>
  <conditionalFormatting sqref="N67">
    <cfRule type="containsBlanks" dxfId="12" priority="13">
      <formula>LEN(TRIM(N67))=0</formula>
    </cfRule>
  </conditionalFormatting>
  <conditionalFormatting sqref="E84">
    <cfRule type="containsBlanks" dxfId="11" priority="12">
      <formula>LEN(TRIM(E84))=0</formula>
    </cfRule>
  </conditionalFormatting>
  <conditionalFormatting sqref="H84">
    <cfRule type="containsBlanks" dxfId="10" priority="11">
      <formula>LEN(TRIM(H84))=0</formula>
    </cfRule>
  </conditionalFormatting>
  <conditionalFormatting sqref="K84">
    <cfRule type="containsBlanks" dxfId="9" priority="10">
      <formula>LEN(TRIM(K84))=0</formula>
    </cfRule>
  </conditionalFormatting>
  <conditionalFormatting sqref="N84">
    <cfRule type="containsBlanks" dxfId="8" priority="9">
      <formula>LEN(TRIM(N84))=0</formula>
    </cfRule>
  </conditionalFormatting>
  <conditionalFormatting sqref="E101">
    <cfRule type="containsBlanks" dxfId="7" priority="8">
      <formula>LEN(TRIM(E101))=0</formula>
    </cfRule>
  </conditionalFormatting>
  <conditionalFormatting sqref="H101">
    <cfRule type="containsBlanks" dxfId="6" priority="7">
      <formula>LEN(TRIM(H101))=0</formula>
    </cfRule>
  </conditionalFormatting>
  <conditionalFormatting sqref="K101">
    <cfRule type="containsBlanks" dxfId="5" priority="6">
      <formula>LEN(TRIM(K101))=0</formula>
    </cfRule>
  </conditionalFormatting>
  <conditionalFormatting sqref="N101">
    <cfRule type="containsBlanks" dxfId="4" priority="5">
      <formula>LEN(TRIM(N101))=0</formula>
    </cfRule>
  </conditionalFormatting>
  <conditionalFormatting sqref="E120">
    <cfRule type="containsBlanks" dxfId="3" priority="4">
      <formula>LEN(TRIM(E120))=0</formula>
    </cfRule>
  </conditionalFormatting>
  <conditionalFormatting sqref="H120">
    <cfRule type="containsBlanks" dxfId="2" priority="3">
      <formula>LEN(TRIM(H120))=0</formula>
    </cfRule>
  </conditionalFormatting>
  <conditionalFormatting sqref="K120">
    <cfRule type="containsBlanks" dxfId="1" priority="2">
      <formula>LEN(TRIM(K120))=0</formula>
    </cfRule>
  </conditionalFormatting>
  <conditionalFormatting sqref="N120">
    <cfRule type="containsBlanks" dxfId="0" priority="1">
      <formula>LEN(TRIM(N120))=0</formula>
    </cfRule>
  </conditionalFormatting>
  <printOptions horizontalCentered="1"/>
  <pageMargins left="0.19685039370078741" right="0.19685039370078741" top="1" bottom="1" header="0.39370078740157483" footer="0.39370078740157483"/>
  <pageSetup paperSize="9" scale="38" fitToHeight="0" orientation="landscape" r:id="rId1"/>
  <headerFooter differentFirst="1">
    <oddHeader xml:space="preserve">&amp;C&amp;KE14D16DPGF
Marché n°2026-12
</oddHeader>
    <oddFooter>&amp;L
&amp;G&amp;C&amp;P/&amp;N
&amp;R
&amp;G</oddFooter>
    <firstHeader>&amp;L&amp;G&amp;C&amp;KE14D16DPGF
Marché n°2026-12
&amp;R&amp;G</firstHeader>
    <firstFooter>&amp;L
&amp;G&amp;C&amp;P/&amp;N
&amp;R
&amp;G</firstFooter>
  </headerFooter>
  <rowBreaks count="2" manualBreakCount="2">
    <brk id="48" max="15" man="1"/>
    <brk id="99" max="1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2026-12 DPGF</vt:lpstr>
      <vt:lpstr>'2026-12 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Giordano Marie-christine</dc:creator>
  <cp:lastModifiedBy>Rieu Salomé</cp:lastModifiedBy>
  <cp:lastPrinted>2024-06-04T16:07:42Z</cp:lastPrinted>
  <dcterms:created xsi:type="dcterms:W3CDTF">2011-05-24T09:56:52Z</dcterms:created>
  <dcterms:modified xsi:type="dcterms:W3CDTF">2026-03-23T12:44:20Z</dcterms:modified>
</cp:coreProperties>
</file>